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60" windowWidth="15180" windowHeight="10620"/>
  </bookViews>
  <sheets>
    <sheet name="Вып.плана." sheetId="2" r:id="rId1"/>
  </sheets>
  <definedNames>
    <definedName name="_xlnm.Print_Titles" localSheetId="0">Вып.плана.!$7:$8</definedName>
  </definedNames>
  <calcPr calcId="144525"/>
</workbook>
</file>

<file path=xl/calcChain.xml><?xml version="1.0" encoding="utf-8"?>
<calcChain xmlns="http://schemas.openxmlformats.org/spreadsheetml/2006/main">
  <c r="M215" i="2" l="1"/>
  <c r="O10" i="2"/>
  <c r="O11" i="2"/>
  <c r="O12" i="2"/>
  <c r="O13" i="2"/>
  <c r="O25" i="2"/>
  <c r="O26" i="2"/>
  <c r="O27" i="2"/>
  <c r="O28" i="2"/>
  <c r="O29" i="2"/>
  <c r="O30" i="2"/>
  <c r="O31" i="2"/>
  <c r="O32" i="2"/>
  <c r="O33" i="2"/>
  <c r="O34" i="2"/>
  <c r="O35" i="2"/>
  <c r="O36" i="2"/>
  <c r="O37" i="2"/>
  <c r="O38" i="2"/>
  <c r="O43" i="2"/>
  <c r="O44" i="2"/>
  <c r="O45" i="2"/>
  <c r="O55" i="2"/>
  <c r="O56" i="2"/>
  <c r="O57" i="2"/>
  <c r="O58" i="2"/>
  <c r="O72" i="2"/>
  <c r="O73" i="2"/>
  <c r="O74" i="2"/>
  <c r="O75" i="2"/>
  <c r="O76" i="2"/>
  <c r="O77" i="2"/>
  <c r="O78" i="2"/>
  <c r="O79" i="2"/>
  <c r="O80" i="2"/>
  <c r="O81" i="2"/>
  <c r="O82" i="2"/>
  <c r="O83" i="2"/>
  <c r="O84" i="2"/>
  <c r="O85" i="2"/>
  <c r="O90" i="2"/>
  <c r="O91" i="2"/>
  <c r="O92" i="2"/>
  <c r="O93" i="2"/>
  <c r="O94" i="2"/>
  <c r="O95" i="2"/>
  <c r="O96" i="2"/>
  <c r="O97" i="2"/>
  <c r="O98" i="2"/>
  <c r="O99" i="2"/>
  <c r="O100" i="2"/>
  <c r="O101" i="2"/>
  <c r="O102" i="2"/>
  <c r="O103" i="2"/>
  <c r="O104" i="2"/>
  <c r="O105" i="2"/>
  <c r="O106" i="2"/>
  <c r="O107" i="2"/>
  <c r="O109" i="2"/>
  <c r="O110" i="2"/>
  <c r="O112" i="2"/>
  <c r="O113" i="2"/>
  <c r="O114" i="2"/>
  <c r="O116" i="2"/>
  <c r="O117" i="2"/>
  <c r="O118" i="2"/>
  <c r="O120" i="2"/>
  <c r="O121" i="2"/>
  <c r="O122" i="2"/>
  <c r="O123" i="2"/>
  <c r="O124" i="2"/>
  <c r="O127" i="2"/>
  <c r="O128" i="2"/>
  <c r="O129" i="2"/>
  <c r="O130" i="2"/>
  <c r="O131" i="2"/>
  <c r="O132" i="2"/>
  <c r="O134" i="2"/>
  <c r="O135" i="2"/>
  <c r="O136" i="2"/>
  <c r="O137" i="2"/>
  <c r="O138" i="2"/>
  <c r="O139" i="2"/>
  <c r="O140" i="2"/>
  <c r="O141" i="2"/>
  <c r="O143" i="2"/>
  <c r="O144" i="2"/>
  <c r="O145" i="2"/>
  <c r="O146" i="2"/>
  <c r="O148" i="2"/>
  <c r="O150" i="2"/>
  <c r="O151" i="2"/>
  <c r="O152" i="2"/>
  <c r="O158" i="2"/>
  <c r="O159" i="2"/>
  <c r="O160" i="2"/>
  <c r="O161" i="2"/>
  <c r="O162" i="2"/>
  <c r="O163" i="2"/>
  <c r="O164" i="2"/>
  <c r="O165" i="2"/>
  <c r="O166" i="2"/>
  <c r="O167" i="2"/>
  <c r="O168" i="2"/>
  <c r="O169" i="2"/>
  <c r="O170" i="2"/>
  <c r="O171" i="2"/>
  <c r="O172" i="2"/>
  <c r="O173" i="2"/>
  <c r="O174" i="2"/>
  <c r="O175" i="2"/>
  <c r="O176" i="2"/>
  <c r="O177" i="2"/>
  <c r="O178" i="2"/>
  <c r="O179" i="2"/>
  <c r="O180" i="2"/>
  <c r="O181" i="2"/>
  <c r="O182" i="2"/>
  <c r="O183" i="2"/>
  <c r="O184" i="2"/>
  <c r="O185" i="2"/>
  <c r="O186" i="2"/>
  <c r="O187" i="2"/>
  <c r="O188" i="2"/>
  <c r="O189" i="2"/>
  <c r="O190" i="2"/>
  <c r="O191" i="2"/>
  <c r="O192" i="2"/>
  <c r="O193" i="2"/>
  <c r="O194" i="2"/>
  <c r="O195" i="2"/>
  <c r="O196" i="2"/>
  <c r="O197" i="2"/>
  <c r="O198" i="2"/>
  <c r="O199" i="2"/>
  <c r="O200" i="2"/>
  <c r="O201" i="2"/>
  <c r="O202" i="2"/>
  <c r="O203" i="2"/>
  <c r="O204" i="2"/>
  <c r="O205" i="2"/>
  <c r="O206" i="2"/>
  <c r="O207" i="2"/>
  <c r="O208" i="2"/>
  <c r="O209" i="2"/>
  <c r="O210" i="2"/>
  <c r="O211" i="2"/>
  <c r="O212" i="2"/>
  <c r="O213" i="2"/>
  <c r="O214" i="2"/>
  <c r="O215" i="2"/>
  <c r="O9" i="2"/>
  <c r="N10" i="2"/>
  <c r="N11" i="2"/>
  <c r="N12" i="2"/>
  <c r="N13" i="2"/>
  <c r="N25" i="2"/>
  <c r="N26" i="2"/>
  <c r="N27" i="2"/>
  <c r="N28" i="2"/>
  <c r="N29" i="2"/>
  <c r="N30" i="2"/>
  <c r="N31" i="2"/>
  <c r="N32" i="2"/>
  <c r="N33" i="2"/>
  <c r="N34" i="2"/>
  <c r="N35" i="2"/>
  <c r="N36" i="2"/>
  <c r="N37" i="2"/>
  <c r="N38" i="2"/>
  <c r="N43" i="2"/>
  <c r="N44" i="2"/>
  <c r="N55" i="2"/>
  <c r="N56" i="2"/>
  <c r="N57" i="2"/>
  <c r="N58" i="2"/>
  <c r="N72" i="2"/>
  <c r="N73" i="2"/>
  <c r="N74" i="2"/>
  <c r="N75" i="2"/>
  <c r="N76" i="2"/>
  <c r="N77" i="2"/>
  <c r="N78" i="2"/>
  <c r="N79" i="2"/>
  <c r="N80" i="2"/>
  <c r="N81" i="2"/>
  <c r="N82" i="2"/>
  <c r="N83" i="2"/>
  <c r="N84" i="2"/>
  <c r="N85" i="2"/>
  <c r="N90" i="2"/>
  <c r="N91" i="2"/>
  <c r="N92" i="2"/>
  <c r="N93" i="2"/>
  <c r="N94" i="2"/>
  <c r="N95" i="2"/>
  <c r="N96" i="2"/>
  <c r="N97" i="2"/>
  <c r="N98" i="2"/>
  <c r="N99" i="2"/>
  <c r="N100" i="2"/>
  <c r="N101" i="2"/>
  <c r="N102" i="2"/>
  <c r="N103" i="2"/>
  <c r="N104" i="2"/>
  <c r="N105" i="2"/>
  <c r="N106" i="2"/>
  <c r="N107" i="2"/>
  <c r="N109" i="2"/>
  <c r="N110" i="2"/>
  <c r="N112" i="2"/>
  <c r="N113" i="2"/>
  <c r="N114" i="2"/>
  <c r="N116" i="2"/>
  <c r="N117" i="2"/>
  <c r="N118" i="2"/>
  <c r="N120" i="2"/>
  <c r="N121" i="2"/>
  <c r="N122" i="2"/>
  <c r="N123" i="2"/>
  <c r="N124" i="2"/>
  <c r="N127" i="2"/>
  <c r="N128" i="2"/>
  <c r="N129" i="2"/>
  <c r="N130" i="2"/>
  <c r="N131" i="2"/>
  <c r="N132" i="2"/>
  <c r="N134" i="2"/>
  <c r="N135" i="2"/>
  <c r="N136" i="2"/>
  <c r="N137" i="2"/>
  <c r="N138" i="2"/>
  <c r="N139" i="2"/>
  <c r="N140" i="2"/>
  <c r="N141" i="2"/>
  <c r="N143" i="2"/>
  <c r="N144" i="2"/>
  <c r="N145" i="2"/>
  <c r="N146" i="2"/>
  <c r="N148" i="2"/>
  <c r="N150" i="2"/>
  <c r="N151" i="2"/>
  <c r="N152"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9" i="2"/>
</calcChain>
</file>

<file path=xl/sharedStrings.xml><?xml version="1.0" encoding="utf-8"?>
<sst xmlns="http://schemas.openxmlformats.org/spreadsheetml/2006/main" count="633" uniqueCount="563">
  <si>
    <t/>
  </si>
  <si>
    <t>Возврат остатков субсидий, субвенций и иных межбюджетных трансфертов, имеющих целевое назначений, прошлых лет из бюджетов муниципальных районов</t>
  </si>
  <si>
    <t>051.2.19.05.000.05.0000.151</t>
  </si>
  <si>
    <t>05121905000050000151</t>
  </si>
  <si>
    <t>000.2.19.05.000.00.0000.000</t>
  </si>
  <si>
    <t>21905000000000000</t>
  </si>
  <si>
    <t>000.2.19.00.000.00.0000.000</t>
  </si>
  <si>
    <t>21900000000000000</t>
  </si>
  <si>
    <t>Прочие безмозвездные поступления в бюджеты муниципальных районов</t>
  </si>
  <si>
    <t>051.2.07.05.030.05.0000.180</t>
  </si>
  <si>
    <t>05120705030050000180</t>
  </si>
  <si>
    <t>000.2.07.05.030.00.0000.000</t>
  </si>
  <si>
    <t>20705030000000000</t>
  </si>
  <si>
    <t>000.2.07.05.000.00.0000.000</t>
  </si>
  <si>
    <t>20705000000000000</t>
  </si>
  <si>
    <t>ПРОЧИЕ БЕЗВОЗМЕЗДНЫЕ ПОСТУПЛЕНИЯ</t>
  </si>
  <si>
    <t>000.2.07.00.000.00.0000.000</t>
  </si>
  <si>
    <t>20700000000000000</t>
  </si>
  <si>
    <t>Иные межбюджетные трансферты для проведения предпаводковых и восстановительных мероприятий</t>
  </si>
  <si>
    <t>051.2.02.04.999.05.0006.151</t>
  </si>
  <si>
    <t>05120204999050006151</t>
  </si>
  <si>
    <t>Прочие межбюджетные трансферты, передаваемые бюджетам муниципальных районов</t>
  </si>
  <si>
    <t>051.2.02.04.999.05.0000.151</t>
  </si>
  <si>
    <t>05120204999050000151</t>
  </si>
  <si>
    <t>Прочие межбюджетные трансферты, передаваемые бюджетам</t>
  </si>
  <si>
    <t>000.2.02.04.999.00.0000.000</t>
  </si>
  <si>
    <t>20204999000000000</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</si>
  <si>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</si>
  <si>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051.2.02.04.052.05.0000.151</t>
  </si>
  <si>
    <t>05120204052050000151</t>
  </si>
  <si>
    <t>000.2.02.04.052.00.0000.000</t>
  </si>
  <si>
    <t>20204052000000000</t>
  </si>
  <si>
    <t>иные межбюджетные трансферты на подключение общедоступных  библиотек РФ к сети интернет и развитие системы библиотечнрго дела с учетом задачи расширения  информационных технологий и оцифровки (федеральные средства)</t>
  </si>
  <si>
    <t>051.2.02.04.041.05.0000.151</t>
  </si>
  <si>
    <t>05120204041050000151</t>
  </si>
  <si>
    <t>000.2.02.04.041.00.0000.000</t>
  </si>
  <si>
    <t>20204041000000000</t>
  </si>
  <si>
    <t>Межбюджетные трансферты, передаваемые бюджетам муниципальных районов на комплектование книжных фондов библиотек муниципальных образований</t>
  </si>
  <si>
    <t>051.2.02.04.025.05.0000.151</t>
  </si>
  <si>
    <t>05120204025050000151</t>
  </si>
  <si>
    <t>000.2.02.04.025.00.0000.000</t>
  </si>
  <si>
    <t>20204025000000000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</si>
  <si>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</si>
  <si>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051.2.02.04.014.05.0000.151</t>
  </si>
  <si>
    <t>05120204014050000151</t>
  </si>
  <si>
    <t>Средства бюджетов,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</si>
  <si>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000.2.02.04.014.00.0000.000</t>
  </si>
  <si>
    <t>20204014000000000</t>
  </si>
  <si>
    <t>Иные межбюджетные трансферты</t>
  </si>
  <si>
    <t>000.2.02.04.000.00.0000.000</t>
  </si>
  <si>
    <t>20204000000000000</t>
  </si>
  <si>
    <t>Субвенции бюджетам муниципальных районов на проведение Всероссийской сельскохозяйственной переписи в 2016 году</t>
  </si>
  <si>
    <t>051.2.02.03.121.05.0000.151</t>
  </si>
  <si>
    <t>05120203121050000151</t>
  </si>
  <si>
    <t>000.2.02.03.121.00.0000.000</t>
  </si>
  <si>
    <t>20203121000000000</t>
  </si>
  <si>
    <t>Субвенции бюджетам муниципальных районов области на проведение мероприятий по отлову и содержанию безнадзорных животных</t>
  </si>
  <si>
    <t>051.2.02.03.024.05.0040.151</t>
  </si>
  <si>
    <t>05120203024050040151</t>
  </si>
  <si>
    <t>Субвенции бюджетам муниципальных районов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животный</t>
  </si>
  <si>
    <t>051.2.02.03.024.05.0039.151</t>
  </si>
  <si>
    <t>05120203024050039151</t>
  </si>
  <si>
    <t>Субвенция бюджетам муниципальных районов и городских округов области на финансирование обеспечения образовательной деятельности муниципальных дошкольных образовательных организаций</t>
  </si>
  <si>
    <t>051.2.02.03.024.05.0037.151</t>
  </si>
  <si>
    <t>05120203024050037151</t>
  </si>
  <si>
    <t>Субвенция бюджетам муниципальных районов и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</si>
  <si>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051.2.02.03.024.05.0029.151</t>
  </si>
  <si>
    <t>05120203024050029151</t>
  </si>
  <si>
    <t>Субвенция бюджетам муниципальных районов области на осуществление органами местного самоуправления государственных полномочий по частичному финансированию расходов на содержание детей дошкольного возраста в МОУ, реализующих основную общеобразовательную программу дошкольного образования</t>
  </si>
  <si>
    <t>051.2.02.03.024.05.0028.151</t>
  </si>
  <si>
    <t>05120203024050028151</t>
  </si>
  <si>
    <t>Субвенция бюджетам муниципальных районов области на осуществление органами местного самоуправления государственных полномочий по предоставлению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</si>
  <si>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051.2.02.03.024.05.0027.151</t>
  </si>
  <si>
    <t>05120203024050027151</t>
  </si>
  <si>
    <t>Субвенция бюджетам муниципальных районов на осуществление органами местного самоуправления гос. полномочий по предоставлению гражданам субсидий на оплату жилого помещения и коммунальных услуг</t>
  </si>
  <si>
    <t>051.2.02.03.024.05.0016.151</t>
  </si>
  <si>
    <t>05120203024050016151</t>
  </si>
  <si>
    <t>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t>
  </si>
  <si>
    <t>051.2.02.03.024.05.0015.151</t>
  </si>
  <si>
    <t>05120203024050015151</t>
  </si>
  <si>
    <t>Субвенция бюджетам муниципальных районов на осуществление органами местного самоуправления гос. полномочий по предоставлению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</si>
  <si>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051.2.02.03.024.05.0014.151</t>
  </si>
  <si>
    <t>05120203024050014151</t>
  </si>
  <si>
    <t>Субвенция бюджетам муниципальных районов на осуществление органами местного самоуправления гос. полномочий на организацию предоставления компенсации родительской платы и расходы по оплате услуг почтовой связи и банковских услуг, оказываемых банками, по выплате за присмотр и уход за детьми в образовательных организациях, реализующих основную общеобразовательную программу дошкольного образования</t>
  </si>
  <si>
    <t>051.2.02.03.024.05.0012.151</t>
  </si>
  <si>
    <t>05120203024050012151</t>
  </si>
  <si>
    <t>Субвенция на осуществление органами местного самоуправления госполномочий по осуществ. деятельн. опеки и попечительству совершеннолетних граждан</t>
  </si>
  <si>
    <t>051.2.02.03.024.05.0011.151</t>
  </si>
  <si>
    <t>05120203024050011151</t>
  </si>
  <si>
    <t>Субвенции бюджетам муниципальных районов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</si>
  <si>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051.2.02.03.024.05.0010.151</t>
  </si>
  <si>
    <t>05120203024050010151</t>
  </si>
  <si>
    <t>Субвенции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t>
  </si>
  <si>
    <t>051.2.02.03.024.05.0009.151</t>
  </si>
  <si>
    <t>05120203024050009151</t>
  </si>
  <si>
    <t>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</si>
  <si>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051.2.02.03.024.05.0008.151</t>
  </si>
  <si>
    <t>05120203024050008151</t>
  </si>
  <si>
    <t>Субвенции бюджетам муниципальных районов области на исполнение государственных полномочий по расчету и предоставлению дотаций поселениям</t>
  </si>
  <si>
    <t>051.2.02.03.024.05.0007.151</t>
  </si>
  <si>
    <t>05120203024050007151</t>
  </si>
  <si>
    <t>Субвенции бюджетам муниципальных районов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Саратовской области кассовых выплат получателям средств областного бюджета, расположенным на территориях муниципальных образований области</t>
  </si>
  <si>
    <t>051.2.02.03.024.05.0004.151</t>
  </si>
  <si>
    <t>05120203024050004151</t>
  </si>
  <si>
    <t>Субвенции бюджетам муниципальных районов области на осуществление органами местного самоуправления отдельных государственных полномочий по исполнению функций комиссий по делам несовершеннолетних и защите их прав</t>
  </si>
  <si>
    <t>051.2.02.03.024.05.0003.151</t>
  </si>
  <si>
    <t>05120203024050003151</t>
  </si>
  <si>
    <t>Субвенция бюджетам муниипальных районов и городских округов области на финансовое обеспечение образовательной деятельности муниципальных общеобразовательных организаций</t>
  </si>
  <si>
    <t>051.2.02.03.024.05.0001.151</t>
  </si>
  <si>
    <t>05120203024050001151</t>
  </si>
  <si>
    <t xml:space="preserve">Субвенции местным бюджетам на выполнение передаваемых полномочий субъектов Российской Федерации </t>
  </si>
  <si>
    <t>000.2.02.03.024.00.0000.000</t>
  </si>
  <si>
    <t>20203024000000000</t>
  </si>
  <si>
    <t xml:space="preserve">Субвенции бюджетам субъектов Российской Федерации и муниципальных образований </t>
  </si>
  <si>
    <t>000.2.02.03.000.00.0000.000</t>
  </si>
  <si>
    <t>20203000000000000</t>
  </si>
  <si>
    <t>Субсидии бюджетам муниципальных районов области на мероприятия по созданию (исходя из прогнозируемой потребности) новых мест в общеобразовательных организациях</t>
  </si>
  <si>
    <t>051.2.02.02.999.05.0065.151</t>
  </si>
  <si>
    <t>05120202999050065151</t>
  </si>
  <si>
    <t>Субсидия бюджетам муниципальных районов области на капитальный ремонт,ремонт и содержание автомобильных дорог общего пользования местного значения за счет средств областного дорожного фонда</t>
  </si>
  <si>
    <t>051.2.02.02.999.05.0063.151</t>
  </si>
  <si>
    <t>05120202999050063151</t>
  </si>
  <si>
    <t>субсидии бюджетам муниципальных районов области на обеспечение жильем молодых семей за счет средств областного бюджета</t>
  </si>
  <si>
    <t>051.2.02.02.999.05.0029.151</t>
  </si>
  <si>
    <t>05120202999050029151</t>
  </si>
  <si>
    <t>Прочие субсидии</t>
  </si>
  <si>
    <t>000.2.02.02.999.00.0000.000</t>
  </si>
  <si>
    <t>20202999000000000</t>
  </si>
  <si>
    <t>Субсидии бюджетам муниципальных районов на реализацию федеральных целевых программ</t>
  </si>
  <si>
    <t>051.2.02.02.051.05.0000.151</t>
  </si>
  <si>
    <t>05120202051050000151</t>
  </si>
  <si>
    <t>Субсидии бюджетам субъектов Российской Федерации и муниципальных образований на реализацию федеральных целевых программ</t>
  </si>
  <si>
    <t>000.2.02.02.051.00.0000.000</t>
  </si>
  <si>
    <t>20202051000000000</t>
  </si>
  <si>
    <t>Субсидии бюджетам субъектов Российской Федерации и муниципальных образований (межбюджетные субсидии)</t>
  </si>
  <si>
    <t>000.2.02.02.000.00.0000.000</t>
  </si>
  <si>
    <t>20202000000000000</t>
  </si>
  <si>
    <t>Дотации бюджетам муниципальных районов на поддержку мер по обеспечению сбалансированности бюджетов</t>
  </si>
  <si>
    <t>051.2.02.01.003.05.0000.151</t>
  </si>
  <si>
    <t>05120201003050000151</t>
  </si>
  <si>
    <t>Дотации бюджетам на поддержку мер по обеспечению сбалансированности бюджетов</t>
  </si>
  <si>
    <t>000.2.02.01.003.00.0000.000</t>
  </si>
  <si>
    <t>20201003000000000</t>
  </si>
  <si>
    <t>Дотация на выравнивание уровня бюджетной обеспечености (Областной фонд финансовой поддержки поселений)</t>
  </si>
  <si>
    <t>051.2.02.01.001.05.0002.151</t>
  </si>
  <si>
    <t>05120201001050002151</t>
  </si>
  <si>
    <t>Дотации на выравнивание бюджетной обеспеченности</t>
  </si>
  <si>
    <t>000.2.02.01.001.00.0000.000</t>
  </si>
  <si>
    <t>20201001000000000</t>
  </si>
  <si>
    <t>Дотации бюджетам субъектов Российской Федерации и муниципальных образований</t>
  </si>
  <si>
    <t>000.2.02.01.000.00.0000.000</t>
  </si>
  <si>
    <t>20201000000000000</t>
  </si>
  <si>
    <t>Безвозмездные поступления от других бюджетов бюджетной системы Российской Федерации, кроме бюджетов государственных внебюджетных фондов</t>
  </si>
  <si>
    <t>000.2.02.00.000.00.0000.000</t>
  </si>
  <si>
    <t>20200000000000000</t>
  </si>
  <si>
    <t>БЕЗВОЗМЕЗДНЫЕ ПОСТУПЛЕНИЯ</t>
  </si>
  <si>
    <t>000.2.00.00.000.00.0000.000</t>
  </si>
  <si>
    <t>20000000000000000</t>
  </si>
  <si>
    <t>Невыясненные поступления, зачисляемые в местные бюджеты муниципальных районов</t>
  </si>
  <si>
    <t>055.1.17.01.050.05.0000.180</t>
  </si>
  <si>
    <t>05511701050050000180</t>
  </si>
  <si>
    <t>051.1.17.01.050.05.0000.180</t>
  </si>
  <si>
    <t>05111701050050000180</t>
  </si>
  <si>
    <t>000.1.17.01.050.00.0000.000</t>
  </si>
  <si>
    <t>11701050000000000</t>
  </si>
  <si>
    <t>Невыясненные поступления</t>
  </si>
  <si>
    <t>000.1.17.01.000.00.0000.000</t>
  </si>
  <si>
    <t>11701000000000000</t>
  </si>
  <si>
    <t>ПРОЧИЕ НЕНАЛОГОВЫЕ ДОХОДЫ</t>
  </si>
  <si>
    <t>000.1.17.00.000.00.0000.000</t>
  </si>
  <si>
    <t>11700000000000000</t>
  </si>
  <si>
    <t>Прочие поступления от денежных взысканий (штрафов) и иных сумм в возмещение ущерба, зачисляемые в бюджеты муниципальных районов</t>
  </si>
  <si>
    <t>188.1.16.90.050.05.6000.140</t>
  </si>
  <si>
    <t>18811690050056000140</t>
  </si>
  <si>
    <t>182.1.16.90.050.05.6000.140</t>
  </si>
  <si>
    <t>18211690050056000140</t>
  </si>
  <si>
    <t>106.1.16.90.050.05.6000.140</t>
  </si>
  <si>
    <t>10611690050056000140</t>
  </si>
  <si>
    <t>081.1.16.90.050.05.6000.140</t>
  </si>
  <si>
    <t>08111690050056000140</t>
  </si>
  <si>
    <t>Прочие поступления от денежных взысканий (штрафов) и иных сумм в возмещение ущерба .зачисляемые в бюджеты муницыпальных районов</t>
  </si>
  <si>
    <t>081.1.16.90.050.05.0000.140</t>
  </si>
  <si>
    <t>08111690050050000140</t>
  </si>
  <si>
    <t>050.1.16.90.050.05.0000.140</t>
  </si>
  <si>
    <t>05011690050050000140</t>
  </si>
  <si>
    <t>010.1.16.90.050.05.0000.140</t>
  </si>
  <si>
    <t>01011690050050000140</t>
  </si>
  <si>
    <t>008.1.16.90.050.05.0000.140</t>
  </si>
  <si>
    <t>00811690050050000140</t>
  </si>
  <si>
    <t>000.1.16.90.050.00.0000.000</t>
  </si>
  <si>
    <t>11690050000000000</t>
  </si>
  <si>
    <t>Прочие поступления от денежнх взысканий (штрафов) и иных сумм в возмещение ущерба</t>
  </si>
  <si>
    <t>000.1.16.90.000.00.0000.000</t>
  </si>
  <si>
    <t>11690000000000000</t>
  </si>
  <si>
    <t>Денежные взыскания(штрафы) за нарушение законодательства РФ об административных правонарушениях,предусмотренных ст.20.25 Кодекса РФ об административных правонарушениях</t>
  </si>
  <si>
    <t>188.1.16.43.000.01.6000.140</t>
  </si>
  <si>
    <t>18811643000016000140</t>
  </si>
  <si>
    <t>Доходы, администрируемые ГУВД области</t>
  </si>
  <si>
    <t>188.1.16.43.000.01.0000.140</t>
  </si>
  <si>
    <t>18811643000010000140</t>
  </si>
  <si>
    <t>000.1.16.43.000.00.0000.000</t>
  </si>
  <si>
    <t>11643000000000000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</si>
  <si>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поселений</t>
  </si>
  <si>
    <t>161.1.16.33.050.10.0000.140</t>
  </si>
  <si>
    <t>16111633050100000140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</si>
  <si>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муниципальных районов</t>
  </si>
  <si>
    <t>161.1.16.33.050.05.0000.140</t>
  </si>
  <si>
    <t>16111633050050000140</t>
  </si>
  <si>
    <t>007.1.16.33.050.05.0000.140</t>
  </si>
  <si>
    <t>00711633050050000140</t>
  </si>
  <si>
    <t>000.1.16.33.050.00.0000.000</t>
  </si>
  <si>
    <t>11633050000000000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</si>
  <si>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t>
  </si>
  <si>
    <t>000.1.16.33.000.00.0000.000</t>
  </si>
  <si>
    <t>11633000000000000</t>
  </si>
  <si>
    <t>Денежные взыскания (штрафы) за нарушение законодательства в области обеспечения санитарно-эпидеомиологического благополучия человека и законодательства в сфере защиты прав потребителей</t>
  </si>
  <si>
    <t>141.1.16.28.000.01.6000.140</t>
  </si>
  <si>
    <t>14111628000016000140</t>
  </si>
  <si>
    <t>Денежные  взыскания за нарушение закон. в области обеспечения санитарно-эпидемиологического благополучия человека</t>
  </si>
  <si>
    <t>141.1.16.28.000.01.0000.140</t>
  </si>
  <si>
    <t>14111628000010000140</t>
  </si>
  <si>
    <t>000.1.16.28.000.00.0000.000</t>
  </si>
  <si>
    <t>11628000000000000</t>
  </si>
  <si>
    <t>Денежные взыскания (штрафы) за нарушение законодательства Российской Федерации о пожарной безопасности</t>
  </si>
  <si>
    <t>177.1.16.27.000.01.0000.140</t>
  </si>
  <si>
    <t>17711627000010000140</t>
  </si>
  <si>
    <t>000.1.16.27.000.00.0000.000</t>
  </si>
  <si>
    <t>11627000000000000</t>
  </si>
  <si>
    <t>Доходы, администрируемые Федеральной службой по ветеринарному и фитосанитарному надзору</t>
  </si>
  <si>
    <t>321.1.16.25.060.01.6000.140</t>
  </si>
  <si>
    <t>32111625060016000140</t>
  </si>
  <si>
    <t>081.1.16.25.060.01.6000.140</t>
  </si>
  <si>
    <t>08111625060016000140</t>
  </si>
  <si>
    <t>Денежные взыскания (штрафы) за нарушение земельного законодательства</t>
  </si>
  <si>
    <t>081.1.16.25.060.01.0000.140</t>
  </si>
  <si>
    <t>08111625060010000140</t>
  </si>
  <si>
    <t>000.1.16.25.060.00.0000.000</t>
  </si>
  <si>
    <t>11625060000000000</t>
  </si>
  <si>
    <t>Денежные взыскания (штрафы) за нарушение законодательства в области охраны окружающей среды</t>
  </si>
  <si>
    <t>016.1.16.25.050.01.0000.140</t>
  </si>
  <si>
    <t>01611625050010000140</t>
  </si>
  <si>
    <t>000.1.16.25.050.00.0000.000</t>
  </si>
  <si>
    <t>11625050000000000</t>
  </si>
  <si>
    <t>Денежные взыскания (штрафы) за нарушение законодательства об охране и использования животного мира</t>
  </si>
  <si>
    <t>000.1.16.25.000.00.0000.000</t>
  </si>
  <si>
    <t>11625000000000000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</si>
  <si>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</si>
  <si>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188.1.16.08.010.01.6000.140</t>
  </si>
  <si>
    <t>18811608010016000140</t>
  </si>
  <si>
    <t>188.1.16.08.010.01.0000.140</t>
  </si>
  <si>
    <t>18811608010010000140</t>
  </si>
  <si>
    <t>000.1.16.08.010.00.0000.000</t>
  </si>
  <si>
    <t>11608010000000000</t>
  </si>
  <si>
    <t>Денежные взыскания (штрафы) за нарушение законодательства Российской Федерации о внешней политике и международных отношениях</t>
  </si>
  <si>
    <t>000.1.16.08.000.00.0000.000</t>
  </si>
  <si>
    <t>11608000000000000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</si>
  <si>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</si>
  <si>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182.1.16.06.000.01.6000.140</t>
  </si>
  <si>
    <t>18211606000016000140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</si>
  <si>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</si>
  <si>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182.1.16.06.000.01.0000.140</t>
  </si>
  <si>
    <t>18211606000010000140</t>
  </si>
  <si>
    <t>000.1.16.06.000.00.0000.000</t>
  </si>
  <si>
    <t>11606000000000000</t>
  </si>
  <si>
    <t>Денежные взыскания (штрафы) за административные правонарушения в области налогов и сборов, предусмотренные Кодексом РФ об административных правонарушениях</t>
  </si>
  <si>
    <t>182.1.16.03.030.01.6000.140</t>
  </si>
  <si>
    <t>18211603030016000140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</si>
  <si>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</si>
  <si>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182.1.16.03.030.01.0000.140</t>
  </si>
  <si>
    <t>18211603030010000140</t>
  </si>
  <si>
    <t>000.1.16.03.030.00.0000.000</t>
  </si>
  <si>
    <t>11603030000000000</t>
  </si>
  <si>
    <t>Денежные взыскания (штрафы) за административные правонарушения в области налогов и сборов</t>
  </si>
  <si>
    <t>182.1.16.03.010.01.6000.140</t>
  </si>
  <si>
    <t>18211603010016000140</t>
  </si>
  <si>
    <t>Денежные взыскания (штрафы) за нарушение законодательства о налогах и сборах, предусмотренные статьями 116, 117, 118, пунктами 1 и 2 статьи 120, статьями 125, 126, 128, 129, 129.1, 132, 133, 134, 135, 135.1 Налогового кодекса Российской Федерации</t>
  </si>
  <si>
    <t>182.1.16.03.010.01.0000.140</t>
  </si>
  <si>
    <t>18211603010010000140</t>
  </si>
  <si>
    <t>000.1.16.03.010.00.0000.000</t>
  </si>
  <si>
    <t>11603010000000000</t>
  </si>
  <si>
    <t>Денежные взыскания (штрафы) за нарушение законодательства о налогах и сборах</t>
  </si>
  <si>
    <t>000.1.16.03.000.00.0000.000</t>
  </si>
  <si>
    <t>11603000000000000</t>
  </si>
  <si>
    <t>ШТРАФЫ, САНКЦИИ, ВОЗМЕЩЕНИЕ УЩЕРБА</t>
  </si>
  <si>
    <t>000.1.16.00.000.00.0000.000</t>
  </si>
  <si>
    <t>11600000000000000</t>
  </si>
  <si>
    <t>Доходы от продажи земельных участков, государственная собственность на которые не разграничена и которые расположены в границах поселений</t>
  </si>
  <si>
    <t>050.1.14.06.013.10.0000.430</t>
  </si>
  <si>
    <t>05011406013100000430</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</si>
  <si>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</si>
  <si>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000.1.14.06.013.00.0000.000</t>
  </si>
  <si>
    <t>11406013000000000</t>
  </si>
  <si>
    <t>Доходы от продажи земельных участков, находящихся в в государственной и муниципальной собственности (за исключением земельных участков автономных учреждений, а также земельных участков государственных и муниципальных предприятий, в том числе казенных)</t>
  </si>
  <si>
    <t>000.1.14.06.000.00.0000.000</t>
  </si>
  <si>
    <t>11406000000000000</t>
  </si>
  <si>
    <t>Доходы от реализации иного имущества,находящегося в собственности муниципальных районов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</si>
  <si>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050.1.14.02.053.05.0000.410</t>
  </si>
  <si>
    <t>05011402053050000410</t>
  </si>
  <si>
    <t>000.1.14.02.053.00.0000.000</t>
  </si>
  <si>
    <t>11402053000000000</t>
  </si>
  <si>
    <t>Доходы от реализации имущества, находящегося в государственной и муниципальной собственности (за исключением имущества автономных учреждений, а также имущества государственных и муниципальных унитарных предприятий, в том числе казенных)</t>
  </si>
  <si>
    <t>000.1.14.02.000.00.0000.000</t>
  </si>
  <si>
    <t>11402000000000000</t>
  </si>
  <si>
    <t>ДОХОДЫ ОТ ПРОДАЖИ МАТЕРИАЛЬНЫХ И НЕМАТЕРИАЛЬНЫХ АКТИВОВ</t>
  </si>
  <si>
    <t>000.1.14.00.000.00.0000.000</t>
  </si>
  <si>
    <t>11400000000000000</t>
  </si>
  <si>
    <t>Прочие доходы от компенсации затрат бюджетов муниципальных районов</t>
  </si>
  <si>
    <t>051.1.13.02.995.05.0000.130</t>
  </si>
  <si>
    <t>05111302995050000130</t>
  </si>
  <si>
    <t>000.1.13.02.995.00.0000.000</t>
  </si>
  <si>
    <t>11302995000000000</t>
  </si>
  <si>
    <t>Доходы от компенсации зартрат государства</t>
  </si>
  <si>
    <t>000.1.13.02.000.00.0000.000</t>
  </si>
  <si>
    <t>11302000000000000</t>
  </si>
  <si>
    <t>Прочие доходы от оказания платных услуг (работ) получателями средств бюджетов муниципальных районов</t>
  </si>
  <si>
    <t>055.1.13.01.995.05.0000.130</t>
  </si>
  <si>
    <t>05511301995050000130</t>
  </si>
  <si>
    <t>000.1.13.01.995.00.0000.000</t>
  </si>
  <si>
    <t>11301995000000000</t>
  </si>
  <si>
    <t>Доходы от оказания услуг и компенсации затрат государства</t>
  </si>
  <si>
    <t>000.1.13.01.000.00.0000.000</t>
  </si>
  <si>
    <t>11301000000000000</t>
  </si>
  <si>
    <t>ДОХОДЫ ОТ ОКАЗАНИЯ ПЛАТНЫХ УСЛУГ И КОМПЕНСАЦИИ ЗАТРАТ ГОСУДАРСТВА</t>
  </si>
  <si>
    <t>000.1.13.00.000.00.0000.000</t>
  </si>
  <si>
    <t>11300000000000000</t>
  </si>
  <si>
    <t>Плата за иные виды негативного воздействия на окружающую среду</t>
  </si>
  <si>
    <t>048.1.12.01.040.01.6000.120</t>
  </si>
  <si>
    <t>04811201040016000120</t>
  </si>
  <si>
    <t>000.1.12.01.040.00.0000.000</t>
  </si>
  <si>
    <t>11201040000000000</t>
  </si>
  <si>
    <t>Плата за выбросы загрязняющих веществв атмосферный воздух передвижными обьектами</t>
  </si>
  <si>
    <t>048.1.12.01.020.01.6000.120</t>
  </si>
  <si>
    <t>04811201020016000120</t>
  </si>
  <si>
    <t>000.1.12.01.020.00.0000.000</t>
  </si>
  <si>
    <t>11201020000000000</t>
  </si>
  <si>
    <t>Плата за выбросы загрязняющих веществ в атмосферный воздух стационарными обьектами</t>
  </si>
  <si>
    <t>048.1.12.01.010.01.6000.120</t>
  </si>
  <si>
    <t>04811201010016000120</t>
  </si>
  <si>
    <t>000.1.12.01.010.00.0000.000</t>
  </si>
  <si>
    <t>11201010000000000</t>
  </si>
  <si>
    <t>Плата за негативное воздействие на окружающую среду</t>
  </si>
  <si>
    <t>000.1.12.01.000.00.0000.000</t>
  </si>
  <si>
    <t>11201000000000000</t>
  </si>
  <si>
    <t>ПЛАТЕЖИ ПРИ ПОЛЬЗОВАНИИ ПРИРОДНЫМИ РЕСУРСАМИ</t>
  </si>
  <si>
    <t>000.1.12.00.000.00.0000.000</t>
  </si>
  <si>
    <t>11200000000000000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</si>
  <si>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</si>
  <si>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050.1.11.07.015.05.0000.120</t>
  </si>
  <si>
    <t>05011107015050000120</t>
  </si>
  <si>
    <t>000.1.11.07.015.00.0000.000</t>
  </si>
  <si>
    <t>11107015000000000</t>
  </si>
  <si>
    <t>Платежи от государственных и муниципальных унитарных предприятий</t>
  </si>
  <si>
    <t>000.1.11.07.000.00.0000.000</t>
  </si>
  <si>
    <t>11107000000000000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</si>
  <si>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автономных учреждений)</t>
  </si>
  <si>
    <t>050.1.11.05.035.05.0000.120</t>
  </si>
  <si>
    <t>05011105035050000120</t>
  </si>
  <si>
    <t>000.1.11.05.035.00.0000.000</t>
  </si>
  <si>
    <t>11105035000000000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</si>
  <si>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</si>
  <si>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016.1.11.05.013.13.0000.120</t>
  </si>
  <si>
    <t>01611105013130000120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</si>
  <si>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</si>
  <si>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050.1.11.05.013.10.0000.120</t>
  </si>
  <si>
    <t>05011105013100000120</t>
  </si>
  <si>
    <t>Арендная плата и поступления от продажи права на заключение договоров аренды за земли сельских поселений до разграничения государственной собственности на землю</t>
  </si>
  <si>
    <t>000.1.11.05.013.00.0000.000</t>
  </si>
  <si>
    <t>11105013000000000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</si>
  <si>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автономных учреждений, а также имущества государственных и муниципальных унитарных предприятий, в том числе казенных)</t>
  </si>
  <si>
    <t>000.1.11.05.000.00.0000.000</t>
  </si>
  <si>
    <t>11105000000000000</t>
  </si>
  <si>
    <t>ДОХОДЫ ОТ ИСПОЛЬЗОВАНИЯ ИМУЩЕСТВА, НАХОДЯЩЕГОСЯ В ГОСУДАРСТВЕННОЙ И МУНИЦИПАЛЬНОЙ СОБСТВЕННОСТИ</t>
  </si>
  <si>
    <t>000.1.11.00.000.00.0000.000</t>
  </si>
  <si>
    <t>11100000000000000</t>
  </si>
  <si>
    <t>Налог с продаж (проценты по соответствующему платежу)</t>
  </si>
  <si>
    <t>182.1.09.06.010.02.2200.110</t>
  </si>
  <si>
    <t>18210906010022200110</t>
  </si>
  <si>
    <t>Налог с продаж (пени по соответствующему платежу)</t>
  </si>
  <si>
    <t>182.1.09.06.010.02.2100.110</t>
  </si>
  <si>
    <t>18210906010022100110</t>
  </si>
  <si>
    <t>000.1.09.06.010.00.0000.000</t>
  </si>
  <si>
    <t>10906010000000000</t>
  </si>
  <si>
    <t>Прочие налоги и сборы (по отмененным налогам и сборам субъектов Российской Федерации)</t>
  </si>
  <si>
    <t>000.1.09.06.000.00.0000.000</t>
  </si>
  <si>
    <t>10906000000000000</t>
  </si>
  <si>
    <t>Земельный налог (по обязательствам,возникшим до 1 января 2006 года), мобилизуемый на межселенных территориях (проценты по соотвествующему платежу)</t>
  </si>
  <si>
    <t>182.1.09.04.053.05.2200.110</t>
  </si>
  <si>
    <t>18210904053052200110</t>
  </si>
  <si>
    <t>Земельный налог (по обязательствам,возникшим до 1 января 2006 года), мобилизируемый на межселенных территориях (пени по соотвествующему платежу)</t>
  </si>
  <si>
    <t>182.1.09.04.053.05.2100.110</t>
  </si>
  <si>
    <t>18210904053052100110</t>
  </si>
  <si>
    <t>000.1.09.04.053.00.0000.000</t>
  </si>
  <si>
    <t>10904053000000000</t>
  </si>
  <si>
    <t xml:space="preserve">Налоги на имущество </t>
  </si>
  <si>
    <t>000.1.09.04.000.00.0000.000</t>
  </si>
  <si>
    <t>10904000000000000</t>
  </si>
  <si>
    <t>Налог на прибыль организации,зачислявшийся до 1 января 2005 года в местные бюджета,мобилизуемый на территориях муниципальных районов (проценты по соотвествующему платежу)</t>
  </si>
  <si>
    <t>182.1.09.01.030.05.2200.110</t>
  </si>
  <si>
    <t>18210901030052200110</t>
  </si>
  <si>
    <t>Налог на прибыль организации,зачислявшийся до 1 января 2005 года в местные бюджеты,мобилизуемый на территориях муниципальных районов (пени по соотвествующему платежу)</t>
  </si>
  <si>
    <t>182.1.09.01.030.05.2100.110</t>
  </si>
  <si>
    <t>18210901030052100110</t>
  </si>
  <si>
    <t>000.1.09.01.030.00.0000.000</t>
  </si>
  <si>
    <t>10901030000000000</t>
  </si>
  <si>
    <t>Налог на прибыль организаций, зачислявшийся до 1 января  2005 года в местные бюджеты</t>
  </si>
  <si>
    <t>000.1.09.01.000.00.0000.000</t>
  </si>
  <si>
    <t>10901000000000000</t>
  </si>
  <si>
    <t>ЗАДОЛЖЕННОСТЬ И ПЕРЕРАСЧЕТЫ ПО ОТМЕНЕННЫМ НАЛОГАМ, СБОРАМ И ИНЫМ ОБЯЗАТЕЛЬНЫМ ПЛАТЕЖАМ</t>
  </si>
  <si>
    <t>000.1.09.00.000.00.0000.000</t>
  </si>
  <si>
    <t>10900000000000000</t>
  </si>
  <si>
    <t>Госпошлина по делам рассматриваемым в судах общей юрисдикции, мировыми судьями (за исключением госпошлины по делам, рассматриваемым Верховным Судом РФ)</t>
  </si>
  <si>
    <t>182.1.08.03.010.01.1000.110</t>
  </si>
  <si>
    <t>18210803010011000110</t>
  </si>
  <si>
    <t>Государственная пошлина по делам, рассматриваемым в судах</t>
  </si>
  <si>
    <t>000.1.08.03.010.00.0000.000</t>
  </si>
  <si>
    <t>10803010000000000</t>
  </si>
  <si>
    <t>Государственная пошлина по делам, рассматриваемым в судах общей юрисдикции, мировыми судьями</t>
  </si>
  <si>
    <t>000.1.08.03.000.00.0000.000</t>
  </si>
  <si>
    <t>10803000000000000</t>
  </si>
  <si>
    <t>ГОСУДАРСТВЕННАЯ ПОШЛИНА</t>
  </si>
  <si>
    <t>000.1.08.00.000.00.0000.000</t>
  </si>
  <si>
    <t>10800000000000000</t>
  </si>
  <si>
    <t>Налог,взимаемый в связи с применением патентной системы налогооблажения,зачисляемый в бюджета МР (сумма платежа(перерасчеты,недоимка и хадолженность по соответ.платежу,в т.ч. по отмененному)</t>
  </si>
  <si>
    <t>182.1.05.04.020.02.1000.110</t>
  </si>
  <si>
    <t>18210504020021000110</t>
  </si>
  <si>
    <t>000.1.05.04.020.00.0000.000</t>
  </si>
  <si>
    <t>10504020000000000</t>
  </si>
  <si>
    <t>000.1.05.04.000.00.0000.000</t>
  </si>
  <si>
    <t>10504000000000000</t>
  </si>
  <si>
    <t>Единый сельскохозяйственный налог (за налоговые периоды, истекшие до 1 января 2011 года) (проценты по соответствующему платежу)</t>
  </si>
  <si>
    <t>182.1.05.03.020.01.2200.110</t>
  </si>
  <si>
    <t>18210503020012200110</t>
  </si>
  <si>
    <t>Единый сельскохозяйственный налог (за налоговые периоды, истекшие до 1 января 2011 года) (пени по соответствующему платежу)</t>
  </si>
  <si>
    <t>182.1.05.03.020.01.2100.110</t>
  </si>
  <si>
    <t>18210503020012100110</t>
  </si>
  <si>
    <t>Единый сельскохозяйственный налог (за налоговые периоды, истекшие до 1 января 2011 года)</t>
  </si>
  <si>
    <t>182.1.05.03.020.01.1000.110</t>
  </si>
  <si>
    <t>18210503020011000110</t>
  </si>
  <si>
    <t>Прочие поступления по единому сельскохозяйственному налогу(за налоговые периоды, истекшие до 1 января 2011 года)</t>
  </si>
  <si>
    <t>000.1.05.03.020.00.0000.000</t>
  </si>
  <si>
    <t>10503020000000000</t>
  </si>
  <si>
    <t>Единый сельскохозяйственный налог,взимаемый с налогоплательщиков,выбравших в качестве обьекта налогооблажения доходы,уменьшенные на величину расходов</t>
  </si>
  <si>
    <t>182.1.05.03.010.01.3000.110</t>
  </si>
  <si>
    <t>18210503010013000110</t>
  </si>
  <si>
    <t>Единый сельскохозяйственный налог (пени по соответствующему платежу)</t>
  </si>
  <si>
    <t>182.1.05.03.010.01.2100.110</t>
  </si>
  <si>
    <t>18210503010012100110</t>
  </si>
  <si>
    <t>182.1.05.03.010.01.1000.110</t>
  </si>
  <si>
    <t>18210503010011000110</t>
  </si>
  <si>
    <t>000.1.05.03.010.00.0000.000</t>
  </si>
  <si>
    <t>10503010000000000</t>
  </si>
  <si>
    <t>Единый сельскохозяйственный налог</t>
  </si>
  <si>
    <t>000.1.05.03.000.00.0000.000</t>
  </si>
  <si>
    <t>10503000000000000</t>
  </si>
  <si>
    <t>Единый налог на вмененный доход для отдельных видов деятельности (за налоговые периоды, истекшие до 1 января 2011 года)(пени по соответствующему платежу)</t>
  </si>
  <si>
    <t>182.1.05.02.020.02.2100.110</t>
  </si>
  <si>
    <t>18210502020022100110</t>
  </si>
  <si>
    <t>Единый налог на вмененный доход для отдельных видов деятельности (за налоговые периоды,истекшие до 1 января 2011 года)</t>
  </si>
  <si>
    <t>000.1.05.02.020.00.0000.000</t>
  </si>
  <si>
    <t>10502020000000000</t>
  </si>
  <si>
    <t>Штрафы по единому налогу на вмененный доход для отдельных видов деятельности</t>
  </si>
  <si>
    <t>182.1.05.02.010.02.3000.110</t>
  </si>
  <si>
    <t>18210502010023000110</t>
  </si>
  <si>
    <t>Единый налог на вмененный  доход для отдельных видов деятельности (пени по соответствующему платежу)</t>
  </si>
  <si>
    <t>182.1.05.02.010.02.2100.110</t>
  </si>
  <si>
    <t>18210502010022100110</t>
  </si>
  <si>
    <t>Единый налог на вмененный доход для отдельных видов деятельности</t>
  </si>
  <si>
    <t>182.1.05.02.010.02.1000.110</t>
  </si>
  <si>
    <t>18210502010021000110</t>
  </si>
  <si>
    <t>Прочие поступления по единому налогу на вмененный доход для отдельных видов деятельности</t>
  </si>
  <si>
    <t>000.1.05.02.010.00.0000.000</t>
  </si>
  <si>
    <t>10502010000000000</t>
  </si>
  <si>
    <t>000.1.05.02.000.00.0000.000</t>
  </si>
  <si>
    <t>10502000000000000</t>
  </si>
  <si>
    <t>НАЛОГИ НА СОВОКУПНЫЙ ДОХОД</t>
  </si>
  <si>
    <t>000.1.05.00.000.00.0000.000</t>
  </si>
  <si>
    <t>10500000000000000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</si>
  <si>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</si>
  <si>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100.1.03.02.260.01.0000.110</t>
  </si>
  <si>
    <t>10010302260010000110</t>
  </si>
  <si>
    <t>000.1.03.02.260.00.0000.000</t>
  </si>
  <si>
    <t>10302260000000000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</si>
  <si>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</si>
  <si>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100.1.03.02.250.01.0000.110</t>
  </si>
  <si>
    <t>10010302250010000110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</si>
  <si>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</si>
  <si>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000.1.03.02.250.00.0000.000</t>
  </si>
  <si>
    <t>10302250000000000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</si>
  <si>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</si>
  <si>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100.1.03.02.240.01.0000.110</t>
  </si>
  <si>
    <t>10010302240010000110</t>
  </si>
  <si>
    <t>000.1.03.02.240.00.0000.000</t>
  </si>
  <si>
    <t>10302240000000000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</si>
  <si>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</si>
  <si>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100.1.03.02.230.01.0000.110</t>
  </si>
  <si>
    <t>10010302230010000110</t>
  </si>
  <si>
    <t>000.1.03.02.230.00.0000.000</t>
  </si>
  <si>
    <t>10302230000000000</t>
  </si>
  <si>
    <t xml:space="preserve">Акцизы по подакцизным товарам (продукции), производимым на территории Российской Федерации </t>
  </si>
  <si>
    <t>000.1.03.02.000.00.0000.000</t>
  </si>
  <si>
    <t>10302000000000000</t>
  </si>
  <si>
    <t>НАЛОГИ НА ТОВАРЫ (РАБОТЫ, УСЛУГИ), РЕАЛИЗУЕМЫЕ НА ТЕРРИТОРИИ РОССИЙСКОЙ ФЕДЕРАЦИИ</t>
  </si>
  <si>
    <t>000.1.03.00.000.00.0000.000</t>
  </si>
  <si>
    <t>10300000000000000</t>
  </si>
  <si>
    <t>Налог на доходы физических лиц с доходов, полученных в виде выигрышей и призов в проводимых конкурсах, играх и других мероприятиях в  целях рекламы товаров, работ и услуг, страховых выплат по договорам добровольного страхования жизни, заключенным на срок менее 5 лет, в части превышения сумм страховых взносов, увеличенных на сумму, рассчитанную исходя из действующей ставки рефинансирования,процентных доходов по вкладам в банках (за исключением срочных пенсионных вкладов, внесенных на срок не менее 6 месяце</t>
  </si>
  <si>
    <t>182.1.01.02.040.01.1000.110</t>
  </si>
  <si>
    <t>18210102040011000110</t>
  </si>
  <si>
    <t>Штрафы по налогу на доходы физ.лиц</t>
  </si>
  <si>
    <t>000.1.01.02.040.00.0000.000</t>
  </si>
  <si>
    <t>10102040000000000</t>
  </si>
  <si>
    <t>Пени по налогу на доходы физических лиц с доходов,полученных физическими лицами в соответствии со статьей 228 Налогового Кодекса  РФ</t>
  </si>
  <si>
    <t>182.1.01.02.030.01.3000.110</t>
  </si>
  <si>
    <t>18210102030013000110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</si>
  <si>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</si>
  <si>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182.1.01.02.030.01.2100.110</t>
  </si>
  <si>
    <t>18210102030012100110</t>
  </si>
  <si>
    <t xml:space="preserve">Налог на доходы физических лиц с доходов,полученных физическими лицами в соотв. со ст.228 НК РФ </t>
  </si>
  <si>
    <t>182.1.01.02.030.01.1000.110</t>
  </si>
  <si>
    <t>18210102030011000110</t>
  </si>
  <si>
    <t>000.1.01.02.030.00.0000.000</t>
  </si>
  <si>
    <t>10102030000000000</t>
  </si>
  <si>
    <t>Налог на доходы физических лиц с доходов, полученных от осуществления деятельности физическими лицами, зарегистрированными в качестве индивид.предпринимателей, нотариусов, занимающихся частной практикой,адвокатов,учредивших адвокатские кабинеты и других лиц,занимающихся частной практикой в соот. со ст.227 Налогового Кодекса РФ (пени по соответствующему платежу)</t>
  </si>
  <si>
    <t>182.1.01.02.020.01.2100.110</t>
  </si>
  <si>
    <t>18210102020012100110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</si>
  <si>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</si>
  <si>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182.1.01.02.020.01.1000.110</t>
  </si>
  <si>
    <t>18210102020011000110</t>
  </si>
  <si>
    <t>Пени по налогу на доходы физических лиц с доходов,полученных от осуществления деятельности физическими лицами,зарегистрированными в качестве индивидуальных предпринимателей,нотариусов,занимающихся частной практикой в соответствии со ст.227 Налогового кодекса РФ</t>
  </si>
  <si>
    <t>000.1.01.02.020.00.0000.000</t>
  </si>
  <si>
    <t>10102020000000000</t>
  </si>
  <si>
    <t>Штрафы по налогу на доходы с физических лиц, полученных в виде дивидендов от долевого участия в деятельности организааций</t>
  </si>
  <si>
    <t>182.1.01.02.010.01.3000.110</t>
  </si>
  <si>
    <t>18210102010013000110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</si>
  <si>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РФ (пени по соответствующему платежу)</t>
  </si>
  <si>
    <t>182.1.01.02.010.01.2100.110</t>
  </si>
  <si>
    <t>18210102010012100110</t>
  </si>
  <si>
    <t>Налог на доходы  физических лиц с доходов, источником которых является налоговый агент,за исключением доходов, в отношении которых исчисление и уплата налога осущ. в соотв.со ст.227,227.1,228 НК РФ</t>
  </si>
  <si>
    <t>182.1.01.02.010.01.1000.110</t>
  </si>
  <si>
    <t>18210102010011000110</t>
  </si>
  <si>
    <t>Пеня по налогу на доходы физических лиц,полученных в виде дивидендов от долевого участия в деятельности организации</t>
  </si>
  <si>
    <t>000.1.01.02.010.00.0000.000</t>
  </si>
  <si>
    <t>10102010000000000</t>
  </si>
  <si>
    <t>Налог на доходы физических лиц</t>
  </si>
  <si>
    <t>000.1.01.02.000.00.0000.000</t>
  </si>
  <si>
    <t>10102000000000000</t>
  </si>
  <si>
    <t>НАЛОГИ НА ПРИБЫЛЬ, ДОХОДЫ</t>
  </si>
  <si>
    <t>000.1.01.00.000.00.0000.000</t>
  </si>
  <si>
    <t>10100000000000000</t>
  </si>
  <si>
    <t>ДОХОДЫ</t>
  </si>
  <si>
    <t>000.1.00.00.000.00.0000.000</t>
  </si>
  <si>
    <t>10000000000000000</t>
  </si>
  <si>
    <t>Факт</t>
  </si>
  <si>
    <t>Годовые назначения</t>
  </si>
  <si>
    <t>9 месяцев</t>
  </si>
  <si>
    <t>Полугодие</t>
  </si>
  <si>
    <t>Квартал 1</t>
  </si>
  <si>
    <t>План</t>
  </si>
  <si>
    <t>Наименование</t>
  </si>
  <si>
    <t>Код</t>
  </si>
  <si>
    <t>% к году</t>
  </si>
  <si>
    <t>% к полугодию</t>
  </si>
  <si>
    <t>Приложение 1</t>
  </si>
  <si>
    <t>Исполнение бюджета Дергачевского муниципального района по доходам за 1 полугодие 2016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</si>
</sst>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Red]\-#,##0.00;0.00"/>
    <numFmt numFmtId="165" formatCode="000000000"/>
  </numFmts>
  <fonts count="8" x14ac:knownFonts="1">
    <font>
      <sz val="11"/>
      <color theme="1"/>
      <name val="Calibri"/>
      <family val="2"/>
      <charset val="204"/>
      <scheme val="minor"/>
    </font>
    <font>
      <sz val="10"/>
      <name val="Arial"/>
      <charset val="204"/>
    </font>
    <font>
      <sz val="8"/>
      <name val="Arial"/>
      <charset val="204"/>
    </font>
    <font>
      <b/>
      <sz val="8"/>
      <name val="Arial"/>
      <charset val="204"/>
    </font>
    <font>
      <b/>
      <sz val="10"/>
      <name val="Arial"/>
      <charset val="204"/>
    </font>
    <font>
      <u/>
      <sz val="8"/>
      <name val="Arial"/>
      <charset val="204"/>
    </font>
    <font>
      <sz val="5"/>
      <name val="Arial"/>
      <charset val="204"/>
    </font>
    <font>
      <sz val="10"/>
      <name val="Arial"/>
      <family val="2"/>
      <charset val="204"/>
    </font>
  </fonts>
  <fills count="6">
    <fill>
      <patternFill patternType="none"/>
    </fill>
    <fill>
      <patternFill patternType="gray125"/>
    </fill>
    <fill>
      <patternFill patternType="solid">
        <fgColor indexed="55"/>
      </patternFill>
    </fill>
    <fill>
      <patternFill patternType="solid">
        <fgColor indexed="47"/>
      </patternFill>
    </fill>
    <fill>
      <patternFill patternType="solid">
        <fgColor indexed="22"/>
      </patternFill>
    </fill>
    <fill>
      <patternFill patternType="solid">
        <fgColor theme="0"/>
        <bgColor indexed="64"/>
      </patternFill>
    </fill>
  </fills>
  <borders count="27">
    <border>
      <left/>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style="medium">
        <color indexed="64"/>
      </right>
      <top/>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thin">
        <color indexed="64"/>
      </right>
      <top/>
      <bottom/>
      <diagonal/>
    </border>
  </borders>
  <cellStyleXfs count="2">
    <xf numFmtId="0" fontId="0" fillId="0" borderId="0"/>
    <xf numFmtId="0" fontId="1" fillId="0" borderId="0"/>
  </cellStyleXfs>
  <cellXfs count="79">
    <xf numFmtId="0" fontId="0" fillId="0" borderId="0" xfId="0"/>
    <xf numFmtId="0" fontId="1" fillId="0" borderId="0" xfId="1"/>
    <xf numFmtId="0" fontId="2" fillId="0" borderId="0" xfId="1" applyFont="1" applyFill="1" applyAlignment="1" applyProtection="1">
      <protection hidden="1"/>
    </xf>
    <xf numFmtId="0" fontId="2" fillId="0" borderId="0" xfId="1" applyNumberFormat="1" applyFont="1" applyFill="1" applyAlignment="1" applyProtection="1">
      <protection hidden="1"/>
    </xf>
    <xf numFmtId="164" fontId="3" fillId="0" borderId="1" xfId="1" applyNumberFormat="1" applyFont="1" applyFill="1" applyBorder="1" applyAlignment="1" applyProtection="1">
      <alignment horizontal="right" vertical="center"/>
      <protection hidden="1"/>
    </xf>
    <xf numFmtId="164" fontId="3" fillId="0" borderId="2" xfId="1" applyNumberFormat="1" applyFont="1" applyFill="1" applyBorder="1" applyAlignment="1" applyProtection="1">
      <alignment horizontal="right" vertical="center"/>
      <protection hidden="1"/>
    </xf>
    <xf numFmtId="164" fontId="3" fillId="0" borderId="3" xfId="1" applyNumberFormat="1" applyFont="1" applyFill="1" applyBorder="1" applyAlignment="1" applyProtection="1">
      <alignment horizontal="right" vertical="center"/>
      <protection hidden="1"/>
    </xf>
    <xf numFmtId="164" fontId="3" fillId="0" borderId="4" xfId="1" applyNumberFormat="1" applyFont="1" applyFill="1" applyBorder="1" applyAlignment="1" applyProtection="1">
      <alignment horizontal="right" vertical="center"/>
      <protection hidden="1"/>
    </xf>
    <xf numFmtId="0" fontId="3" fillId="0" borderId="5" xfId="1" applyNumberFormat="1" applyFont="1" applyFill="1" applyBorder="1" applyAlignment="1" applyProtection="1">
      <protection hidden="1"/>
    </xf>
    <xf numFmtId="0" fontId="1" fillId="0" borderId="6" xfId="1" applyNumberFormat="1" applyFont="1" applyFill="1" applyBorder="1" applyAlignment="1" applyProtection="1">
      <protection hidden="1"/>
    </xf>
    <xf numFmtId="164" fontId="2" fillId="0" borderId="7" xfId="1" applyNumberFormat="1" applyFont="1" applyFill="1" applyBorder="1" applyAlignment="1" applyProtection="1">
      <alignment horizontal="right" vertical="center"/>
      <protection hidden="1"/>
    </xf>
    <xf numFmtId="164" fontId="2" fillId="0" borderId="0" xfId="1" applyNumberFormat="1" applyFont="1" applyFill="1" applyAlignment="1" applyProtection="1">
      <alignment horizontal="right" vertical="center"/>
      <protection hidden="1"/>
    </xf>
    <xf numFmtId="165" fontId="2" fillId="0" borderId="0" xfId="1" applyNumberFormat="1" applyFont="1" applyFill="1" applyAlignment="1" applyProtection="1">
      <alignment wrapText="1"/>
      <protection hidden="1"/>
    </xf>
    <xf numFmtId="164" fontId="2" fillId="0" borderId="1" xfId="1" applyNumberFormat="1" applyFont="1" applyFill="1" applyBorder="1" applyAlignment="1" applyProtection="1">
      <alignment horizontal="right" vertical="center"/>
      <protection hidden="1"/>
    </xf>
    <xf numFmtId="164" fontId="2" fillId="0" borderId="2" xfId="1" applyNumberFormat="1" applyFont="1" applyFill="1" applyBorder="1" applyAlignment="1" applyProtection="1">
      <alignment horizontal="right" vertical="center"/>
      <protection hidden="1"/>
    </xf>
    <xf numFmtId="0" fontId="2" fillId="0" borderId="2" xfId="1" applyNumberFormat="1" applyFont="1" applyFill="1" applyBorder="1" applyAlignment="1" applyProtection="1">
      <alignment horizontal="left" vertical="center" wrapText="1"/>
      <protection hidden="1"/>
    </xf>
    <xf numFmtId="0" fontId="2" fillId="0" borderId="8" xfId="1" applyNumberFormat="1" applyFont="1" applyFill="1" applyBorder="1" applyAlignment="1" applyProtection="1">
      <alignment horizontal="left" vertical="center" wrapText="1"/>
      <protection hidden="1"/>
    </xf>
    <xf numFmtId="0" fontId="1" fillId="0" borderId="6" xfId="1" applyNumberFormat="1" applyFont="1" applyFill="1" applyBorder="1" applyAlignment="1" applyProtection="1">
      <alignment horizontal="left"/>
      <protection hidden="1"/>
    </xf>
    <xf numFmtId="164" fontId="3" fillId="0" borderId="10" xfId="1" applyNumberFormat="1" applyFont="1" applyFill="1" applyBorder="1" applyAlignment="1" applyProtection="1">
      <alignment horizontal="right" vertical="center"/>
      <protection hidden="1"/>
    </xf>
    <xf numFmtId="164" fontId="3" fillId="0" borderId="11" xfId="1" applyNumberFormat="1" applyFont="1" applyFill="1" applyBorder="1" applyAlignment="1" applyProtection="1">
      <alignment horizontal="right" vertical="center"/>
      <protection hidden="1"/>
    </xf>
    <xf numFmtId="0" fontId="3" fillId="0" borderId="11" xfId="1" applyNumberFormat="1" applyFont="1" applyFill="1" applyBorder="1" applyAlignment="1" applyProtection="1">
      <alignment horizontal="left" vertical="center" wrapText="1"/>
      <protection hidden="1"/>
    </xf>
    <xf numFmtId="0" fontId="3" fillId="0" borderId="12" xfId="1" applyNumberFormat="1" applyFont="1" applyFill="1" applyBorder="1" applyAlignment="1" applyProtection="1">
      <alignment horizontal="left" vertical="center" wrapText="1"/>
      <protection hidden="1"/>
    </xf>
    <xf numFmtId="164" fontId="3" fillId="3" borderId="10" xfId="1" applyNumberFormat="1" applyFont="1" applyFill="1" applyBorder="1" applyAlignment="1" applyProtection="1">
      <alignment horizontal="right" vertical="center"/>
      <protection hidden="1"/>
    </xf>
    <xf numFmtId="164" fontId="3" fillId="3" borderId="11" xfId="1" applyNumberFormat="1" applyFont="1" applyFill="1" applyBorder="1" applyAlignment="1" applyProtection="1">
      <alignment horizontal="right" vertical="center"/>
      <protection hidden="1"/>
    </xf>
    <xf numFmtId="0" fontId="3" fillId="3" borderId="11" xfId="1" applyNumberFormat="1" applyFont="1" applyFill="1" applyBorder="1" applyAlignment="1" applyProtection="1">
      <alignment horizontal="left" vertical="center" wrapText="1"/>
      <protection hidden="1"/>
    </xf>
    <xf numFmtId="0" fontId="3" fillId="3" borderId="12" xfId="1" applyNumberFormat="1" applyFont="1" applyFill="1" applyBorder="1" applyAlignment="1" applyProtection="1">
      <alignment horizontal="left" vertical="center" wrapText="1"/>
      <protection hidden="1"/>
    </xf>
    <xf numFmtId="164" fontId="3" fillId="4" borderId="10" xfId="1" applyNumberFormat="1" applyFont="1" applyFill="1" applyBorder="1" applyAlignment="1" applyProtection="1">
      <alignment horizontal="right" vertical="center"/>
      <protection hidden="1"/>
    </xf>
    <xf numFmtId="164" fontId="3" fillId="4" borderId="11" xfId="1" applyNumberFormat="1" applyFont="1" applyFill="1" applyBorder="1" applyAlignment="1" applyProtection="1">
      <alignment horizontal="right" vertical="center"/>
      <protection hidden="1"/>
    </xf>
    <xf numFmtId="0" fontId="3" fillId="4" borderId="11" xfId="1" applyNumberFormat="1" applyFont="1" applyFill="1" applyBorder="1" applyAlignment="1" applyProtection="1">
      <alignment horizontal="left" vertical="center" wrapText="1"/>
      <protection hidden="1"/>
    </xf>
    <xf numFmtId="0" fontId="3" fillId="4" borderId="12" xfId="1" applyNumberFormat="1" applyFont="1" applyFill="1" applyBorder="1" applyAlignment="1" applyProtection="1">
      <alignment horizontal="left" vertical="center" wrapText="1"/>
      <protection hidden="1"/>
    </xf>
    <xf numFmtId="164" fontId="2" fillId="0" borderId="10" xfId="1" applyNumberFormat="1" applyFont="1" applyFill="1" applyBorder="1" applyAlignment="1" applyProtection="1">
      <alignment horizontal="right" vertical="center"/>
      <protection hidden="1"/>
    </xf>
    <xf numFmtId="164" fontId="2" fillId="0" borderId="11" xfId="1" applyNumberFormat="1" applyFont="1" applyFill="1" applyBorder="1" applyAlignment="1" applyProtection="1">
      <alignment horizontal="right" vertical="center"/>
      <protection hidden="1"/>
    </xf>
    <xf numFmtId="0" fontId="2" fillId="0" borderId="11" xfId="1" applyNumberFormat="1" applyFont="1" applyFill="1" applyBorder="1" applyAlignment="1" applyProtection="1">
      <alignment horizontal="left" vertical="center" wrapText="1"/>
      <protection hidden="1"/>
    </xf>
    <xf numFmtId="0" fontId="2" fillId="0" borderId="12" xfId="1" applyNumberFormat="1" applyFont="1" applyFill="1" applyBorder="1" applyAlignment="1" applyProtection="1">
      <alignment horizontal="left" vertical="center" wrapText="1"/>
      <protection hidden="1"/>
    </xf>
    <xf numFmtId="164" fontId="3" fillId="2" borderId="10" xfId="1" applyNumberFormat="1" applyFont="1" applyFill="1" applyBorder="1" applyAlignment="1" applyProtection="1">
      <alignment horizontal="right" vertical="center"/>
      <protection hidden="1"/>
    </xf>
    <xf numFmtId="164" fontId="3" fillId="2" borderId="11" xfId="1" applyNumberFormat="1" applyFont="1" applyFill="1" applyBorder="1" applyAlignment="1" applyProtection="1">
      <alignment horizontal="right" vertical="center"/>
      <protection hidden="1"/>
    </xf>
    <xf numFmtId="0" fontId="3" fillId="2" borderId="11" xfId="1" applyNumberFormat="1" applyFont="1" applyFill="1" applyBorder="1" applyAlignment="1" applyProtection="1">
      <alignment horizontal="left" vertical="center" wrapText="1"/>
      <protection hidden="1"/>
    </xf>
    <xf numFmtId="0" fontId="3" fillId="2" borderId="12" xfId="1" applyNumberFormat="1" applyFont="1" applyFill="1" applyBorder="1" applyAlignment="1" applyProtection="1">
      <alignment horizontal="left" vertical="center" wrapText="1"/>
      <protection hidden="1"/>
    </xf>
    <xf numFmtId="164" fontId="3" fillId="2" borderId="14" xfId="1" applyNumberFormat="1" applyFont="1" applyFill="1" applyBorder="1" applyAlignment="1" applyProtection="1">
      <alignment horizontal="right" vertical="center"/>
      <protection hidden="1"/>
    </xf>
    <xf numFmtId="164" fontId="3" fillId="2" borderId="15" xfId="1" applyNumberFormat="1" applyFont="1" applyFill="1" applyBorder="1" applyAlignment="1" applyProtection="1">
      <alignment horizontal="right" vertical="center"/>
      <protection hidden="1"/>
    </xf>
    <xf numFmtId="0" fontId="3" fillId="2" borderId="15" xfId="1" applyNumberFormat="1" applyFont="1" applyFill="1" applyBorder="1" applyAlignment="1" applyProtection="1">
      <alignment horizontal="left" vertical="center" wrapText="1"/>
      <protection hidden="1"/>
    </xf>
    <xf numFmtId="0" fontId="3" fillId="2" borderId="16" xfId="1" applyNumberFormat="1" applyFont="1" applyFill="1" applyBorder="1" applyAlignment="1" applyProtection="1">
      <alignment horizontal="left" vertical="center" wrapText="1"/>
      <protection hidden="1"/>
    </xf>
    <xf numFmtId="0" fontId="3" fillId="0" borderId="18" xfId="1" applyNumberFormat="1" applyFont="1" applyFill="1" applyBorder="1" applyAlignment="1" applyProtection="1">
      <alignment horizontal="center" vertical="top" wrapText="1"/>
      <protection hidden="1"/>
    </xf>
    <xf numFmtId="0" fontId="3" fillId="0" borderId="19" xfId="1" applyNumberFormat="1" applyFont="1" applyFill="1" applyBorder="1" applyAlignment="1" applyProtection="1">
      <alignment horizontal="centerContinuous" vertical="center" wrapText="1"/>
      <protection hidden="1"/>
    </xf>
    <xf numFmtId="0" fontId="3" fillId="0" borderId="19" xfId="1" applyNumberFormat="1" applyFont="1" applyFill="1" applyBorder="1" applyAlignment="1" applyProtection="1">
      <alignment horizontal="centerContinuous" vertical="center"/>
      <protection hidden="1"/>
    </xf>
    <xf numFmtId="0" fontId="3" fillId="0" borderId="20" xfId="1" applyNumberFormat="1" applyFont="1" applyFill="1" applyBorder="1" applyAlignment="1" applyProtection="1">
      <alignment horizontal="centerContinuous" vertical="center"/>
      <protection hidden="1"/>
    </xf>
    <xf numFmtId="0" fontId="3" fillId="0" borderId="21" xfId="1" applyNumberFormat="1" applyFont="1" applyFill="1" applyBorder="1" applyAlignment="1" applyProtection="1">
      <alignment horizontal="centerContinuous" vertical="center"/>
      <protection hidden="1"/>
    </xf>
    <xf numFmtId="0" fontId="3" fillId="0" borderId="20" xfId="1" applyNumberFormat="1" applyFont="1" applyFill="1" applyBorder="1" applyAlignment="1" applyProtection="1">
      <alignment horizontal="center" vertical="top" wrapText="1"/>
      <protection hidden="1"/>
    </xf>
    <xf numFmtId="0" fontId="3" fillId="0" borderId="5" xfId="1" applyNumberFormat="1" applyFont="1" applyFill="1" applyBorder="1" applyAlignment="1" applyProtection="1">
      <alignment horizontal="center" vertical="top" wrapText="1"/>
      <protection hidden="1"/>
    </xf>
    <xf numFmtId="0" fontId="3" fillId="0" borderId="0" xfId="1" applyNumberFormat="1" applyFont="1" applyFill="1" applyAlignment="1" applyProtection="1">
      <alignment horizontal="center" vertical="top" wrapText="1"/>
      <protection hidden="1"/>
    </xf>
    <xf numFmtId="0" fontId="3" fillId="0" borderId="22" xfId="1" applyNumberFormat="1" applyFont="1" applyFill="1" applyBorder="1" applyAlignment="1" applyProtection="1">
      <alignment vertical="center" wrapText="1"/>
      <protection hidden="1"/>
    </xf>
    <xf numFmtId="0" fontId="3" fillId="0" borderId="15" xfId="1" applyNumberFormat="1" applyFont="1" applyFill="1" applyBorder="1" applyAlignment="1" applyProtection="1">
      <alignment horizontal="centerContinuous" wrapText="1"/>
      <protection hidden="1"/>
    </xf>
    <xf numFmtId="0" fontId="3" fillId="0" borderId="23" xfId="1" applyNumberFormat="1" applyFont="1" applyFill="1" applyBorder="1" applyAlignment="1" applyProtection="1">
      <alignment horizontal="centerContinuous"/>
      <protection hidden="1"/>
    </xf>
    <xf numFmtId="0" fontId="3" fillId="0" borderId="24" xfId="1" applyNumberFormat="1" applyFont="1" applyFill="1" applyBorder="1" applyAlignment="1" applyProtection="1">
      <alignment horizontal="center" wrapText="1"/>
      <protection hidden="1"/>
    </xf>
    <xf numFmtId="0" fontId="3" fillId="0" borderId="25" xfId="1" applyNumberFormat="1" applyFont="1" applyFill="1" applyBorder="1" applyAlignment="1" applyProtection="1">
      <alignment horizontal="center" wrapText="1"/>
      <protection hidden="1"/>
    </xf>
    <xf numFmtId="0" fontId="1" fillId="0" borderId="0" xfId="1" applyNumberFormat="1" applyFont="1" applyFill="1" applyAlignment="1" applyProtection="1">
      <alignment horizontal="centerContinuous"/>
      <protection hidden="1"/>
    </xf>
    <xf numFmtId="0" fontId="4" fillId="0" borderId="0" xfId="1" applyNumberFormat="1" applyFont="1" applyFill="1" applyAlignment="1" applyProtection="1">
      <alignment horizontal="centerContinuous"/>
      <protection hidden="1"/>
    </xf>
    <xf numFmtId="0" fontId="3" fillId="0" borderId="0" xfId="1" applyNumberFormat="1" applyFont="1" applyFill="1" applyAlignment="1" applyProtection="1">
      <alignment horizontal="centerContinuous"/>
      <protection hidden="1"/>
    </xf>
    <xf numFmtId="0" fontId="5" fillId="0" borderId="0" xfId="1" applyNumberFormat="1" applyFont="1" applyFill="1" applyAlignment="1" applyProtection="1">
      <protection hidden="1"/>
    </xf>
    <xf numFmtId="0" fontId="1" fillId="0" borderId="0" xfId="1" applyProtection="1">
      <protection hidden="1"/>
    </xf>
    <xf numFmtId="0" fontId="2" fillId="2" borderId="13" xfId="1" applyNumberFormat="1" applyFont="1" applyFill="1" applyBorder="1" applyAlignment="1" applyProtection="1">
      <alignment horizontal="left" vertical="center" wrapText="1"/>
      <protection hidden="1"/>
    </xf>
    <xf numFmtId="0" fontId="2" fillId="2" borderId="12" xfId="1" applyNumberFormat="1" applyFont="1" applyFill="1" applyBorder="1" applyAlignment="1" applyProtection="1">
      <alignment horizontal="left" vertical="center" wrapText="1"/>
      <protection hidden="1"/>
    </xf>
    <xf numFmtId="0" fontId="2" fillId="2" borderId="9" xfId="1" applyNumberFormat="1" applyFont="1" applyFill="1" applyBorder="1" applyAlignment="1" applyProtection="1">
      <alignment horizontal="left" vertical="center" wrapText="1"/>
      <protection hidden="1"/>
    </xf>
    <xf numFmtId="0" fontId="2" fillId="2" borderId="8" xfId="1" applyNumberFormat="1" applyFont="1" applyFill="1" applyBorder="1" applyAlignment="1" applyProtection="1">
      <alignment horizontal="left" vertical="center" wrapText="1"/>
      <protection hidden="1"/>
    </xf>
    <xf numFmtId="0" fontId="3" fillId="2" borderId="13" xfId="1" applyNumberFormat="1" applyFont="1" applyFill="1" applyBorder="1" applyAlignment="1" applyProtection="1">
      <alignment horizontal="left" vertical="center" wrapText="1"/>
      <protection hidden="1"/>
    </xf>
    <xf numFmtId="0" fontId="3" fillId="2" borderId="12" xfId="1" applyNumberFormat="1" applyFont="1" applyFill="1" applyBorder="1" applyAlignment="1" applyProtection="1">
      <alignment horizontal="left" vertical="center" wrapText="1"/>
      <protection hidden="1"/>
    </xf>
    <xf numFmtId="0" fontId="3" fillId="4" borderId="13" xfId="1" applyNumberFormat="1" applyFont="1" applyFill="1" applyBorder="1" applyAlignment="1" applyProtection="1">
      <alignment horizontal="left" vertical="center" wrapText="1"/>
      <protection hidden="1"/>
    </xf>
    <xf numFmtId="0" fontId="3" fillId="4" borderId="12" xfId="1" applyNumberFormat="1" applyFont="1" applyFill="1" applyBorder="1" applyAlignment="1" applyProtection="1">
      <alignment horizontal="left" vertical="center" wrapText="1"/>
      <protection hidden="1"/>
    </xf>
    <xf numFmtId="0" fontId="3" fillId="3" borderId="13" xfId="1" applyNumberFormat="1" applyFont="1" applyFill="1" applyBorder="1" applyAlignment="1" applyProtection="1">
      <alignment horizontal="left" vertical="center" wrapText="1"/>
      <protection hidden="1"/>
    </xf>
    <xf numFmtId="0" fontId="3" fillId="3" borderId="12" xfId="1" applyNumberFormat="1" applyFont="1" applyFill="1" applyBorder="1" applyAlignment="1" applyProtection="1">
      <alignment horizontal="left" vertical="center" wrapText="1"/>
      <protection hidden="1"/>
    </xf>
    <xf numFmtId="0" fontId="3" fillId="2" borderId="17" xfId="1" applyNumberFormat="1" applyFont="1" applyFill="1" applyBorder="1" applyAlignment="1" applyProtection="1">
      <alignment horizontal="left" vertical="center" wrapText="1"/>
      <protection hidden="1"/>
    </xf>
    <xf numFmtId="0" fontId="3" fillId="2" borderId="16" xfId="1" applyNumberFormat="1" applyFont="1" applyFill="1" applyBorder="1" applyAlignment="1" applyProtection="1">
      <alignment horizontal="left" vertical="center" wrapText="1"/>
      <protection hidden="1"/>
    </xf>
    <xf numFmtId="0" fontId="6" fillId="0" borderId="0" xfId="1" applyNumberFormat="1" applyFont="1" applyFill="1" applyAlignment="1" applyProtection="1">
      <protection hidden="1"/>
    </xf>
    <xf numFmtId="0" fontId="7" fillId="5" borderId="0" xfId="1" applyFont="1" applyFill="1" applyAlignment="1" applyProtection="1">
      <protection hidden="1"/>
    </xf>
    <xf numFmtId="0" fontId="2" fillId="5" borderId="26" xfId="1" applyFont="1" applyFill="1" applyBorder="1" applyAlignment="1" applyProtection="1">
      <protection hidden="1"/>
    </xf>
    <xf numFmtId="0" fontId="2" fillId="0" borderId="0" xfId="1" applyNumberFormat="1" applyFont="1" applyFill="1" applyBorder="1" applyAlignment="1" applyProtection="1">
      <protection hidden="1"/>
    </xf>
    <xf numFmtId="0" fontId="2" fillId="0" borderId="0" xfId="1" applyFont="1" applyFill="1" applyBorder="1" applyAlignment="1" applyProtection="1">
      <protection hidden="1"/>
    </xf>
    <xf numFmtId="0" fontId="2" fillId="0" borderId="0" xfId="1" applyNumberFormat="1" applyFont="1" applyFill="1" applyBorder="1" applyAlignment="1" applyProtection="1">
      <alignment horizontal="centerContinuous"/>
      <protection hidden="1"/>
    </xf>
    <xf numFmtId="0" fontId="1" fillId="0" borderId="0" xfId="1" applyBorder="1"/>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9"/>
  <sheetViews>
    <sheetView showGridLines="0" showZeros="0" tabSelected="1" topLeftCell="A202" workbookViewId="0">
      <selection activeCell="H213" sqref="H213"/>
    </sheetView>
  </sheetViews>
  <sheetFormatPr defaultColWidth="9.140625" defaultRowHeight="12.75" x14ac:dyDescent="0.2"/>
  <cols>
    <col min="1" max="1" width="0.28515625" style="1" customWidth="1"/>
    <col min="2" max="6" width="0" style="1" hidden="1" customWidth="1"/>
    <col min="7" max="7" width="21.140625" style="1" customWidth="1"/>
    <col min="8" max="8" width="57.140625" style="1" customWidth="1"/>
    <col min="9" max="9" width="11.85546875" style="1" hidden="1" customWidth="1"/>
    <col min="10" max="10" width="12" style="1" customWidth="1"/>
    <col min="11" max="11" width="13" style="1" hidden="1" customWidth="1"/>
    <col min="12" max="12" width="13" style="1" customWidth="1"/>
    <col min="13" max="15" width="11.7109375" style="1" customWidth="1"/>
    <col min="16" max="255" width="9.140625" style="1" customWidth="1"/>
    <col min="256" max="16384" width="9.140625" style="1"/>
  </cols>
  <sheetData>
    <row r="1" spans="1:18" ht="409.6" hidden="1" customHeight="1" x14ac:dyDescent="0.2">
      <c r="A1" s="3"/>
      <c r="B1" s="59"/>
      <c r="C1" s="59"/>
      <c r="D1" s="59"/>
      <c r="E1" s="59"/>
      <c r="F1" s="59"/>
      <c r="G1" s="59"/>
      <c r="H1" s="59"/>
      <c r="I1" s="59"/>
      <c r="J1" s="59"/>
      <c r="K1" s="59"/>
      <c r="L1" s="59"/>
      <c r="M1" s="59"/>
      <c r="N1" s="59"/>
      <c r="O1" s="59"/>
    </row>
    <row r="2" spans="1:18" ht="12.75" customHeight="1" x14ac:dyDescent="0.2">
      <c r="A2" s="58"/>
      <c r="B2" s="57"/>
      <c r="C2" s="57"/>
      <c r="D2" s="57"/>
      <c r="E2" s="57"/>
      <c r="F2" s="57"/>
      <c r="G2" s="57"/>
      <c r="H2" s="57"/>
      <c r="I2" s="2"/>
      <c r="J2" s="2"/>
      <c r="K2" s="2"/>
      <c r="L2" s="2"/>
      <c r="M2" s="2"/>
      <c r="N2" s="2"/>
      <c r="O2" s="2"/>
    </row>
    <row r="3" spans="1:18" ht="12.75" customHeight="1" x14ac:dyDescent="0.2">
      <c r="A3" s="3"/>
      <c r="B3" s="57"/>
      <c r="C3" s="57"/>
      <c r="D3" s="57"/>
      <c r="E3" s="57"/>
      <c r="F3" s="57"/>
      <c r="G3" s="57"/>
      <c r="H3" s="57"/>
      <c r="I3" s="2"/>
      <c r="J3" s="2"/>
      <c r="K3" s="2"/>
      <c r="L3" s="2"/>
      <c r="M3" s="2"/>
      <c r="N3" s="72"/>
      <c r="O3" s="73" t="s">
        <v>561</v>
      </c>
      <c r="P3" s="74"/>
    </row>
    <row r="4" spans="1:18" ht="12.75" customHeight="1" x14ac:dyDescent="0.2">
      <c r="A4" s="56" t="s">
        <v>562</v>
      </c>
      <c r="B4" s="56"/>
      <c r="C4" s="56"/>
      <c r="D4" s="56"/>
      <c r="E4" s="56"/>
      <c r="F4" s="56"/>
      <c r="G4" s="56"/>
      <c r="H4" s="56"/>
      <c r="I4" s="55"/>
      <c r="J4" s="55"/>
      <c r="K4" s="55"/>
      <c r="L4" s="55"/>
      <c r="M4" s="55"/>
      <c r="N4" s="55"/>
      <c r="O4" s="72"/>
      <c r="P4" s="72"/>
      <c r="Q4" s="72"/>
      <c r="R4" s="55"/>
    </row>
    <row r="5" spans="1:18" ht="12.75" customHeight="1" x14ac:dyDescent="0.2">
      <c r="A5" s="56"/>
      <c r="B5" s="56"/>
      <c r="C5" s="56"/>
      <c r="D5" s="56"/>
      <c r="E5" s="56"/>
      <c r="F5" s="56"/>
      <c r="G5" s="56"/>
      <c r="H5" s="56"/>
      <c r="I5" s="55"/>
      <c r="J5" s="55"/>
      <c r="K5" s="55"/>
      <c r="L5" s="55"/>
      <c r="M5" s="55"/>
      <c r="N5" s="55"/>
      <c r="O5" s="55"/>
    </row>
    <row r="6" spans="1:18" ht="11.25" customHeight="1" thickBot="1" x14ac:dyDescent="0.25">
      <c r="A6" s="3"/>
      <c r="B6" s="2"/>
      <c r="C6" s="2"/>
      <c r="D6" s="2"/>
      <c r="E6" s="2"/>
      <c r="F6" s="2"/>
      <c r="G6" s="2"/>
      <c r="H6" s="2"/>
      <c r="I6" s="2"/>
      <c r="J6" s="2"/>
      <c r="K6" s="2"/>
      <c r="L6" s="2"/>
      <c r="M6" s="2"/>
      <c r="N6" s="2"/>
      <c r="O6" s="2"/>
    </row>
    <row r="7" spans="1:18" ht="15.75" customHeight="1" x14ac:dyDescent="0.2">
      <c r="A7" s="9"/>
      <c r="B7" s="54"/>
      <c r="C7" s="54"/>
      <c r="D7" s="54"/>
      <c r="E7" s="54"/>
      <c r="F7" s="54"/>
      <c r="G7" s="54" t="s">
        <v>558</v>
      </c>
      <c r="H7" s="53" t="s">
        <v>557</v>
      </c>
      <c r="I7" s="52" t="s">
        <v>556</v>
      </c>
      <c r="J7" s="52" t="s">
        <v>556</v>
      </c>
      <c r="K7" s="52"/>
      <c r="L7" s="51"/>
      <c r="M7" s="50" t="s">
        <v>0</v>
      </c>
      <c r="N7" s="50" t="s">
        <v>0</v>
      </c>
      <c r="O7" s="50" t="s">
        <v>0</v>
      </c>
    </row>
    <row r="8" spans="1:18" ht="33.75" customHeight="1" thickBot="1" x14ac:dyDescent="0.25">
      <c r="A8" s="9"/>
      <c r="B8" s="49"/>
      <c r="C8" s="49"/>
      <c r="D8" s="49"/>
      <c r="E8" s="49"/>
      <c r="F8" s="49"/>
      <c r="G8" s="48"/>
      <c r="H8" s="47"/>
      <c r="I8" s="46" t="s">
        <v>555</v>
      </c>
      <c r="J8" s="45" t="s">
        <v>554</v>
      </c>
      <c r="K8" s="44" t="s">
        <v>553</v>
      </c>
      <c r="L8" s="43" t="s">
        <v>552</v>
      </c>
      <c r="M8" s="42" t="s">
        <v>551</v>
      </c>
      <c r="N8" s="42" t="s">
        <v>559</v>
      </c>
      <c r="O8" s="42" t="s">
        <v>560</v>
      </c>
    </row>
    <row r="9" spans="1:18" ht="15" customHeight="1" thickBot="1" x14ac:dyDescent="0.25">
      <c r="A9" s="17"/>
      <c r="B9" s="70" t="s">
        <v>550</v>
      </c>
      <c r="C9" s="70"/>
      <c r="D9" s="70"/>
      <c r="E9" s="70"/>
      <c r="F9" s="71"/>
      <c r="G9" s="41" t="s">
        <v>549</v>
      </c>
      <c r="H9" s="40" t="s">
        <v>548</v>
      </c>
      <c r="I9" s="39">
        <v>10163100</v>
      </c>
      <c r="J9" s="39">
        <v>23592026.010000002</v>
      </c>
      <c r="K9" s="39">
        <v>35578326.010000005</v>
      </c>
      <c r="L9" s="39">
        <v>46394726.009999998</v>
      </c>
      <c r="M9" s="38">
        <v>22106071.699999992</v>
      </c>
      <c r="N9" s="38">
        <f>M9/L9*100</f>
        <v>47.647811725917322</v>
      </c>
      <c r="O9" s="38">
        <f>M9/J9*100</f>
        <v>93.701455274039816</v>
      </c>
    </row>
    <row r="10" spans="1:18" ht="15" customHeight="1" thickBot="1" x14ac:dyDescent="0.25">
      <c r="A10" s="17"/>
      <c r="B10" s="66" t="s">
        <v>547</v>
      </c>
      <c r="C10" s="66"/>
      <c r="D10" s="66"/>
      <c r="E10" s="66"/>
      <c r="F10" s="67"/>
      <c r="G10" s="29" t="s">
        <v>546</v>
      </c>
      <c r="H10" s="28" t="s">
        <v>545</v>
      </c>
      <c r="I10" s="27">
        <v>4500000</v>
      </c>
      <c r="J10" s="27">
        <v>10725000</v>
      </c>
      <c r="K10" s="27">
        <v>16950500</v>
      </c>
      <c r="L10" s="27">
        <v>21988500</v>
      </c>
      <c r="M10" s="26">
        <v>9231307.410000002</v>
      </c>
      <c r="N10" s="38">
        <f t="shared" ref="N10:N73" si="0">M10/L10*100</f>
        <v>41.982433590285837</v>
      </c>
      <c r="O10" s="38">
        <f t="shared" ref="O10:O73" si="1">M10/J10*100</f>
        <v>86.072796363636385</v>
      </c>
    </row>
    <row r="11" spans="1:18" ht="15" customHeight="1" thickBot="1" x14ac:dyDescent="0.25">
      <c r="A11" s="17"/>
      <c r="B11" s="68" t="s">
        <v>544</v>
      </c>
      <c r="C11" s="68"/>
      <c r="D11" s="68"/>
      <c r="E11" s="68"/>
      <c r="F11" s="69"/>
      <c r="G11" s="25" t="s">
        <v>543</v>
      </c>
      <c r="H11" s="24" t="s">
        <v>542</v>
      </c>
      <c r="I11" s="23">
        <v>4500000</v>
      </c>
      <c r="J11" s="23">
        <v>10725000</v>
      </c>
      <c r="K11" s="23">
        <v>16950500</v>
      </c>
      <c r="L11" s="23">
        <v>21988500</v>
      </c>
      <c r="M11" s="22">
        <v>9231307.410000002</v>
      </c>
      <c r="N11" s="38">
        <f t="shared" si="0"/>
        <v>41.982433590285837</v>
      </c>
      <c r="O11" s="38">
        <f t="shared" si="1"/>
        <v>86.072796363636385</v>
      </c>
    </row>
    <row r="12" spans="1:18" ht="21.75" customHeight="1" thickBot="1" x14ac:dyDescent="0.25">
      <c r="A12" s="17"/>
      <c r="B12" s="64" t="s">
        <v>541</v>
      </c>
      <c r="C12" s="64"/>
      <c r="D12" s="64"/>
      <c r="E12" s="64"/>
      <c r="F12" s="65"/>
      <c r="G12" s="21" t="s">
        <v>540</v>
      </c>
      <c r="H12" s="20" t="s">
        <v>539</v>
      </c>
      <c r="I12" s="19">
        <v>4500000</v>
      </c>
      <c r="J12" s="19">
        <v>10725000</v>
      </c>
      <c r="K12" s="19">
        <v>16950500</v>
      </c>
      <c r="L12" s="19">
        <v>21988500</v>
      </c>
      <c r="M12" s="18">
        <v>9196159.370000001</v>
      </c>
      <c r="N12" s="38">
        <f t="shared" si="0"/>
        <v>41.82258621552176</v>
      </c>
      <c r="O12" s="38">
        <f t="shared" si="1"/>
        <v>85.745075710955717</v>
      </c>
    </row>
    <row r="13" spans="1:18" ht="32.25" customHeight="1" thickBot="1" x14ac:dyDescent="0.25">
      <c r="A13" s="17"/>
      <c r="B13" s="60" t="s">
        <v>538</v>
      </c>
      <c r="C13" s="60"/>
      <c r="D13" s="60"/>
      <c r="E13" s="60"/>
      <c r="F13" s="61"/>
      <c r="G13" s="33" t="s">
        <v>537</v>
      </c>
      <c r="H13" s="32" t="s">
        <v>536</v>
      </c>
      <c r="I13" s="31">
        <v>4500000</v>
      </c>
      <c r="J13" s="31">
        <v>10725000</v>
      </c>
      <c r="K13" s="31">
        <v>16950500</v>
      </c>
      <c r="L13" s="31">
        <v>21988500</v>
      </c>
      <c r="M13" s="30">
        <v>9192453.9800000004</v>
      </c>
      <c r="N13" s="38">
        <f t="shared" si="0"/>
        <v>41.805734724969874</v>
      </c>
      <c r="O13" s="38">
        <f t="shared" si="1"/>
        <v>85.710526620046622</v>
      </c>
    </row>
    <row r="14" spans="1:18" ht="53.25" customHeight="1" thickBot="1" x14ac:dyDescent="0.25">
      <c r="A14" s="17"/>
      <c r="B14" s="60" t="s">
        <v>535</v>
      </c>
      <c r="C14" s="60"/>
      <c r="D14" s="60"/>
      <c r="E14" s="60"/>
      <c r="F14" s="61"/>
      <c r="G14" s="33" t="s">
        <v>534</v>
      </c>
      <c r="H14" s="32" t="s">
        <v>533</v>
      </c>
      <c r="I14" s="31">
        <v>0</v>
      </c>
      <c r="J14" s="31">
        <v>0</v>
      </c>
      <c r="K14" s="31">
        <v>0</v>
      </c>
      <c r="L14" s="31">
        <v>0</v>
      </c>
      <c r="M14" s="30">
        <v>3465.39</v>
      </c>
      <c r="N14" s="38">
        <v>0</v>
      </c>
      <c r="O14" s="38">
        <v>0</v>
      </c>
    </row>
    <row r="15" spans="1:18" ht="21.75" customHeight="1" thickBot="1" x14ac:dyDescent="0.25">
      <c r="A15" s="17"/>
      <c r="B15" s="60" t="s">
        <v>532</v>
      </c>
      <c r="C15" s="60"/>
      <c r="D15" s="60"/>
      <c r="E15" s="60"/>
      <c r="F15" s="61"/>
      <c r="G15" s="33" t="s">
        <v>531</v>
      </c>
      <c r="H15" s="32" t="s">
        <v>530</v>
      </c>
      <c r="I15" s="31">
        <v>0</v>
      </c>
      <c r="J15" s="31">
        <v>0</v>
      </c>
      <c r="K15" s="31">
        <v>0</v>
      </c>
      <c r="L15" s="31">
        <v>0</v>
      </c>
      <c r="M15" s="30">
        <v>240</v>
      </c>
      <c r="N15" s="38">
        <v>0</v>
      </c>
      <c r="O15" s="38">
        <v>0</v>
      </c>
    </row>
    <row r="16" spans="1:18" ht="53.25" customHeight="1" thickBot="1" x14ac:dyDescent="0.25">
      <c r="A16" s="17"/>
      <c r="B16" s="64" t="s">
        <v>529</v>
      </c>
      <c r="C16" s="64"/>
      <c r="D16" s="64"/>
      <c r="E16" s="64"/>
      <c r="F16" s="65"/>
      <c r="G16" s="21" t="s">
        <v>528</v>
      </c>
      <c r="H16" s="20" t="s">
        <v>527</v>
      </c>
      <c r="I16" s="19">
        <v>0</v>
      </c>
      <c r="J16" s="19">
        <v>0</v>
      </c>
      <c r="K16" s="19">
        <v>0</v>
      </c>
      <c r="L16" s="19">
        <v>0</v>
      </c>
      <c r="M16" s="18">
        <v>12812.89</v>
      </c>
      <c r="N16" s="38">
        <v>0</v>
      </c>
      <c r="O16" s="38">
        <v>0</v>
      </c>
    </row>
    <row r="17" spans="1:15" ht="63.75" customHeight="1" thickBot="1" x14ac:dyDescent="0.25">
      <c r="A17" s="17"/>
      <c r="B17" s="60" t="s">
        <v>526</v>
      </c>
      <c r="C17" s="60"/>
      <c r="D17" s="60"/>
      <c r="E17" s="60"/>
      <c r="F17" s="61"/>
      <c r="G17" s="33" t="s">
        <v>525</v>
      </c>
      <c r="H17" s="32" t="s">
        <v>524</v>
      </c>
      <c r="I17" s="31">
        <v>0</v>
      </c>
      <c r="J17" s="31">
        <v>0</v>
      </c>
      <c r="K17" s="31">
        <v>0</v>
      </c>
      <c r="L17" s="31">
        <v>0</v>
      </c>
      <c r="M17" s="30">
        <v>12732.24</v>
      </c>
      <c r="N17" s="38">
        <v>0</v>
      </c>
      <c r="O17" s="38">
        <v>0</v>
      </c>
    </row>
    <row r="18" spans="1:15" ht="63.75" customHeight="1" thickBot="1" x14ac:dyDescent="0.25">
      <c r="A18" s="17"/>
      <c r="B18" s="60" t="s">
        <v>523</v>
      </c>
      <c r="C18" s="60"/>
      <c r="D18" s="60"/>
      <c r="E18" s="60"/>
      <c r="F18" s="61"/>
      <c r="G18" s="33" t="s">
        <v>522</v>
      </c>
      <c r="H18" s="32" t="s">
        <v>521</v>
      </c>
      <c r="I18" s="31">
        <v>0</v>
      </c>
      <c r="J18" s="31">
        <v>0</v>
      </c>
      <c r="K18" s="31">
        <v>0</v>
      </c>
      <c r="L18" s="31">
        <v>0</v>
      </c>
      <c r="M18" s="30">
        <v>80.650000000000006</v>
      </c>
      <c r="N18" s="38">
        <v>0</v>
      </c>
      <c r="O18" s="38">
        <v>0</v>
      </c>
    </row>
    <row r="19" spans="1:15" ht="21.75" customHeight="1" thickBot="1" x14ac:dyDescent="0.25">
      <c r="A19" s="17"/>
      <c r="B19" s="64" t="s">
        <v>520</v>
      </c>
      <c r="C19" s="64"/>
      <c r="D19" s="64"/>
      <c r="E19" s="64"/>
      <c r="F19" s="65"/>
      <c r="G19" s="21" t="s">
        <v>519</v>
      </c>
      <c r="H19" s="20" t="s">
        <v>516</v>
      </c>
      <c r="I19" s="19">
        <v>0</v>
      </c>
      <c r="J19" s="19">
        <v>0</v>
      </c>
      <c r="K19" s="19">
        <v>0</v>
      </c>
      <c r="L19" s="19">
        <v>0</v>
      </c>
      <c r="M19" s="18">
        <v>21143.170000000002</v>
      </c>
      <c r="N19" s="38">
        <v>0</v>
      </c>
      <c r="O19" s="38">
        <v>0</v>
      </c>
    </row>
    <row r="20" spans="1:15" ht="21.75" customHeight="1" thickBot="1" x14ac:dyDescent="0.25">
      <c r="A20" s="17"/>
      <c r="B20" s="60" t="s">
        <v>518</v>
      </c>
      <c r="C20" s="60"/>
      <c r="D20" s="60"/>
      <c r="E20" s="60"/>
      <c r="F20" s="61"/>
      <c r="G20" s="33" t="s">
        <v>517</v>
      </c>
      <c r="H20" s="32" t="s">
        <v>516</v>
      </c>
      <c r="I20" s="31">
        <v>0</v>
      </c>
      <c r="J20" s="31">
        <v>0</v>
      </c>
      <c r="K20" s="31">
        <v>0</v>
      </c>
      <c r="L20" s="31">
        <v>0</v>
      </c>
      <c r="M20" s="30">
        <v>16291.91</v>
      </c>
      <c r="N20" s="38">
        <v>0</v>
      </c>
      <c r="O20" s="38">
        <v>0</v>
      </c>
    </row>
    <row r="21" spans="1:15" ht="32.25" customHeight="1" thickBot="1" x14ac:dyDescent="0.25">
      <c r="A21" s="17"/>
      <c r="B21" s="60" t="s">
        <v>515</v>
      </c>
      <c r="C21" s="60"/>
      <c r="D21" s="60"/>
      <c r="E21" s="60"/>
      <c r="F21" s="61"/>
      <c r="G21" s="33" t="s">
        <v>514</v>
      </c>
      <c r="H21" s="32" t="s">
        <v>513</v>
      </c>
      <c r="I21" s="31">
        <v>0</v>
      </c>
      <c r="J21" s="31">
        <v>0</v>
      </c>
      <c r="K21" s="31">
        <v>0</v>
      </c>
      <c r="L21" s="31">
        <v>0</v>
      </c>
      <c r="M21" s="30">
        <v>10.7</v>
      </c>
      <c r="N21" s="38">
        <v>0</v>
      </c>
      <c r="O21" s="38">
        <v>0</v>
      </c>
    </row>
    <row r="22" spans="1:15" ht="32.25" customHeight="1" thickBot="1" x14ac:dyDescent="0.25">
      <c r="A22" s="17"/>
      <c r="B22" s="60" t="s">
        <v>512</v>
      </c>
      <c r="C22" s="60"/>
      <c r="D22" s="60"/>
      <c r="E22" s="60"/>
      <c r="F22" s="61"/>
      <c r="G22" s="33" t="s">
        <v>511</v>
      </c>
      <c r="H22" s="32" t="s">
        <v>510</v>
      </c>
      <c r="I22" s="31">
        <v>0</v>
      </c>
      <c r="J22" s="31">
        <v>0</v>
      </c>
      <c r="K22" s="31">
        <v>0</v>
      </c>
      <c r="L22" s="31">
        <v>0</v>
      </c>
      <c r="M22" s="30">
        <v>4840.5600000000004</v>
      </c>
      <c r="N22" s="38">
        <v>0</v>
      </c>
      <c r="O22" s="38">
        <v>0</v>
      </c>
    </row>
    <row r="23" spans="1:15" ht="15" customHeight="1" thickBot="1" x14ac:dyDescent="0.25">
      <c r="A23" s="17"/>
      <c r="B23" s="64" t="s">
        <v>509</v>
      </c>
      <c r="C23" s="64"/>
      <c r="D23" s="64"/>
      <c r="E23" s="64"/>
      <c r="F23" s="65"/>
      <c r="G23" s="21" t="s">
        <v>508</v>
      </c>
      <c r="H23" s="20" t="s">
        <v>507</v>
      </c>
      <c r="I23" s="19">
        <v>0</v>
      </c>
      <c r="J23" s="19">
        <v>0</v>
      </c>
      <c r="K23" s="19">
        <v>0</v>
      </c>
      <c r="L23" s="19">
        <v>0</v>
      </c>
      <c r="M23" s="18">
        <v>1191.98</v>
      </c>
      <c r="N23" s="38">
        <v>0</v>
      </c>
      <c r="O23" s="38">
        <v>0</v>
      </c>
    </row>
    <row r="24" spans="1:15" ht="95.25" customHeight="1" thickBot="1" x14ac:dyDescent="0.25">
      <c r="A24" s="17"/>
      <c r="B24" s="60" t="s">
        <v>506</v>
      </c>
      <c r="C24" s="60"/>
      <c r="D24" s="60"/>
      <c r="E24" s="60"/>
      <c r="F24" s="61"/>
      <c r="G24" s="33" t="s">
        <v>505</v>
      </c>
      <c r="H24" s="32" t="s">
        <v>504</v>
      </c>
      <c r="I24" s="31">
        <v>0</v>
      </c>
      <c r="J24" s="31">
        <v>0</v>
      </c>
      <c r="K24" s="31">
        <v>0</v>
      </c>
      <c r="L24" s="31">
        <v>0</v>
      </c>
      <c r="M24" s="30">
        <v>1191.98</v>
      </c>
      <c r="N24" s="38">
        <v>0</v>
      </c>
      <c r="O24" s="38">
        <v>0</v>
      </c>
    </row>
    <row r="25" spans="1:15" ht="21.75" customHeight="1" thickBot="1" x14ac:dyDescent="0.25">
      <c r="A25" s="17"/>
      <c r="B25" s="66" t="s">
        <v>503</v>
      </c>
      <c r="C25" s="66"/>
      <c r="D25" s="66"/>
      <c r="E25" s="66"/>
      <c r="F25" s="67"/>
      <c r="G25" s="29" t="s">
        <v>502</v>
      </c>
      <c r="H25" s="28" t="s">
        <v>501</v>
      </c>
      <c r="I25" s="27">
        <v>2239600</v>
      </c>
      <c r="J25" s="27">
        <v>4479200</v>
      </c>
      <c r="K25" s="27">
        <v>6718800</v>
      </c>
      <c r="L25" s="27">
        <v>8958600</v>
      </c>
      <c r="M25" s="26">
        <v>5214635.59</v>
      </c>
      <c r="N25" s="38">
        <f t="shared" si="0"/>
        <v>58.208152948005264</v>
      </c>
      <c r="O25" s="38">
        <f t="shared" si="1"/>
        <v>116.41890493838186</v>
      </c>
    </row>
    <row r="26" spans="1:15" ht="21.75" customHeight="1" thickBot="1" x14ac:dyDescent="0.25">
      <c r="A26" s="17"/>
      <c r="B26" s="68" t="s">
        <v>500</v>
      </c>
      <c r="C26" s="68"/>
      <c r="D26" s="68"/>
      <c r="E26" s="68"/>
      <c r="F26" s="69"/>
      <c r="G26" s="25" t="s">
        <v>499</v>
      </c>
      <c r="H26" s="24" t="s">
        <v>498</v>
      </c>
      <c r="I26" s="23">
        <v>2239600</v>
      </c>
      <c r="J26" s="23">
        <v>4479200</v>
      </c>
      <c r="K26" s="23">
        <v>6718800</v>
      </c>
      <c r="L26" s="23">
        <v>8958600</v>
      </c>
      <c r="M26" s="22">
        <v>5214635.59</v>
      </c>
      <c r="N26" s="38">
        <f t="shared" si="0"/>
        <v>58.208152948005264</v>
      </c>
      <c r="O26" s="38">
        <f t="shared" si="1"/>
        <v>116.41890493838186</v>
      </c>
    </row>
    <row r="27" spans="1:15" ht="42.75" customHeight="1" thickBot="1" x14ac:dyDescent="0.25">
      <c r="A27" s="17"/>
      <c r="B27" s="64" t="s">
        <v>497</v>
      </c>
      <c r="C27" s="64"/>
      <c r="D27" s="64"/>
      <c r="E27" s="64"/>
      <c r="F27" s="65"/>
      <c r="G27" s="21" t="s">
        <v>496</v>
      </c>
      <c r="H27" s="20" t="s">
        <v>493</v>
      </c>
      <c r="I27" s="19">
        <v>796500</v>
      </c>
      <c r="J27" s="19">
        <v>1593000</v>
      </c>
      <c r="K27" s="19">
        <v>2389500</v>
      </c>
      <c r="L27" s="19">
        <v>3186100</v>
      </c>
      <c r="M27" s="18">
        <v>1773578.59</v>
      </c>
      <c r="N27" s="38">
        <f t="shared" si="0"/>
        <v>55.666130692696406</v>
      </c>
      <c r="O27" s="38">
        <f t="shared" si="1"/>
        <v>111.33575580665411</v>
      </c>
    </row>
    <row r="28" spans="1:15" ht="42.75" customHeight="1" thickBot="1" x14ac:dyDescent="0.25">
      <c r="A28" s="17"/>
      <c r="B28" s="60" t="s">
        <v>495</v>
      </c>
      <c r="C28" s="60"/>
      <c r="D28" s="60"/>
      <c r="E28" s="60"/>
      <c r="F28" s="61"/>
      <c r="G28" s="33" t="s">
        <v>494</v>
      </c>
      <c r="H28" s="32" t="s">
        <v>493</v>
      </c>
      <c r="I28" s="31">
        <v>796500</v>
      </c>
      <c r="J28" s="31">
        <v>1593000</v>
      </c>
      <c r="K28" s="31">
        <v>2389500</v>
      </c>
      <c r="L28" s="31">
        <v>3186100</v>
      </c>
      <c r="M28" s="30">
        <v>1773578.59</v>
      </c>
      <c r="N28" s="38">
        <f t="shared" si="0"/>
        <v>55.666130692696406</v>
      </c>
      <c r="O28" s="38">
        <f t="shared" si="1"/>
        <v>111.33575580665411</v>
      </c>
    </row>
    <row r="29" spans="1:15" ht="53.25" customHeight="1" thickBot="1" x14ac:dyDescent="0.25">
      <c r="A29" s="17"/>
      <c r="B29" s="64" t="s">
        <v>492</v>
      </c>
      <c r="C29" s="64"/>
      <c r="D29" s="64"/>
      <c r="E29" s="64"/>
      <c r="F29" s="65"/>
      <c r="G29" s="21" t="s">
        <v>491</v>
      </c>
      <c r="H29" s="20" t="s">
        <v>488</v>
      </c>
      <c r="I29" s="19">
        <v>12100</v>
      </c>
      <c r="J29" s="19">
        <v>24200</v>
      </c>
      <c r="K29" s="19">
        <v>36300</v>
      </c>
      <c r="L29" s="19">
        <v>48400</v>
      </c>
      <c r="M29" s="18">
        <v>29240.07</v>
      </c>
      <c r="N29" s="38">
        <f t="shared" si="0"/>
        <v>60.413367768595037</v>
      </c>
      <c r="O29" s="38">
        <f t="shared" si="1"/>
        <v>120.82673553719007</v>
      </c>
    </row>
    <row r="30" spans="1:15" ht="53.25" customHeight="1" thickBot="1" x14ac:dyDescent="0.25">
      <c r="A30" s="17"/>
      <c r="B30" s="60" t="s">
        <v>490</v>
      </c>
      <c r="C30" s="60"/>
      <c r="D30" s="60"/>
      <c r="E30" s="60"/>
      <c r="F30" s="61"/>
      <c r="G30" s="33" t="s">
        <v>489</v>
      </c>
      <c r="H30" s="32" t="s">
        <v>488</v>
      </c>
      <c r="I30" s="31">
        <v>12100</v>
      </c>
      <c r="J30" s="31">
        <v>24200</v>
      </c>
      <c r="K30" s="31">
        <v>36300</v>
      </c>
      <c r="L30" s="31">
        <v>48400</v>
      </c>
      <c r="M30" s="30">
        <v>29240.07</v>
      </c>
      <c r="N30" s="38">
        <f t="shared" si="0"/>
        <v>60.413367768595037</v>
      </c>
      <c r="O30" s="38">
        <f t="shared" si="1"/>
        <v>120.82673553719007</v>
      </c>
    </row>
    <row r="31" spans="1:15" ht="42.75" customHeight="1" thickBot="1" x14ac:dyDescent="0.25">
      <c r="A31" s="17"/>
      <c r="B31" s="64" t="s">
        <v>487</v>
      </c>
      <c r="C31" s="64"/>
      <c r="D31" s="64"/>
      <c r="E31" s="64"/>
      <c r="F31" s="65"/>
      <c r="G31" s="21" t="s">
        <v>486</v>
      </c>
      <c r="H31" s="20" t="s">
        <v>485</v>
      </c>
      <c r="I31" s="19">
        <v>1738000</v>
      </c>
      <c r="J31" s="19">
        <v>3476000</v>
      </c>
      <c r="K31" s="19">
        <v>5214000</v>
      </c>
      <c r="L31" s="19">
        <v>6954000</v>
      </c>
      <c r="M31" s="18">
        <v>3690999.36</v>
      </c>
      <c r="N31" s="38">
        <f t="shared" si="0"/>
        <v>53.077356341673855</v>
      </c>
      <c r="O31" s="38">
        <f t="shared" si="1"/>
        <v>106.18525201380898</v>
      </c>
    </row>
    <row r="32" spans="1:15" ht="42.75" customHeight="1" thickBot="1" x14ac:dyDescent="0.25">
      <c r="A32" s="17"/>
      <c r="B32" s="60" t="s">
        <v>484</v>
      </c>
      <c r="C32" s="60"/>
      <c r="D32" s="60"/>
      <c r="E32" s="60"/>
      <c r="F32" s="61"/>
      <c r="G32" s="33" t="s">
        <v>483</v>
      </c>
      <c r="H32" s="32" t="s">
        <v>482</v>
      </c>
      <c r="I32" s="31">
        <v>1738000</v>
      </c>
      <c r="J32" s="31">
        <v>3476000</v>
      </c>
      <c r="K32" s="31">
        <v>5214000</v>
      </c>
      <c r="L32" s="31">
        <v>6954000</v>
      </c>
      <c r="M32" s="30">
        <v>3690999.36</v>
      </c>
      <c r="N32" s="38">
        <f t="shared" si="0"/>
        <v>53.077356341673855</v>
      </c>
      <c r="O32" s="38">
        <f t="shared" si="1"/>
        <v>106.18525201380898</v>
      </c>
    </row>
    <row r="33" spans="1:15" ht="42.75" customHeight="1" thickBot="1" x14ac:dyDescent="0.25">
      <c r="A33" s="17"/>
      <c r="B33" s="64" t="s">
        <v>481</v>
      </c>
      <c r="C33" s="64"/>
      <c r="D33" s="64"/>
      <c r="E33" s="64"/>
      <c r="F33" s="65"/>
      <c r="G33" s="21" t="s">
        <v>480</v>
      </c>
      <c r="H33" s="20" t="s">
        <v>477</v>
      </c>
      <c r="I33" s="19">
        <v>-307000</v>
      </c>
      <c r="J33" s="19">
        <v>-614000</v>
      </c>
      <c r="K33" s="19">
        <v>-921000</v>
      </c>
      <c r="L33" s="19">
        <v>-1229900</v>
      </c>
      <c r="M33" s="18">
        <v>-279182.43</v>
      </c>
      <c r="N33" s="38">
        <f t="shared" si="0"/>
        <v>22.699604032848196</v>
      </c>
      <c r="O33" s="38">
        <f t="shared" si="1"/>
        <v>45.469451140065146</v>
      </c>
    </row>
    <row r="34" spans="1:15" ht="42.75" customHeight="1" thickBot="1" x14ac:dyDescent="0.25">
      <c r="A34" s="17"/>
      <c r="B34" s="60" t="s">
        <v>479</v>
      </c>
      <c r="C34" s="60"/>
      <c r="D34" s="60"/>
      <c r="E34" s="60"/>
      <c r="F34" s="61"/>
      <c r="G34" s="33" t="s">
        <v>478</v>
      </c>
      <c r="H34" s="32" t="s">
        <v>477</v>
      </c>
      <c r="I34" s="31">
        <v>-307000</v>
      </c>
      <c r="J34" s="31">
        <v>-614000</v>
      </c>
      <c r="K34" s="31">
        <v>-921000</v>
      </c>
      <c r="L34" s="31">
        <v>-1229900</v>
      </c>
      <c r="M34" s="30">
        <v>-279182.43</v>
      </c>
      <c r="N34" s="38">
        <f t="shared" si="0"/>
        <v>22.699604032848196</v>
      </c>
      <c r="O34" s="38">
        <f t="shared" si="1"/>
        <v>45.469451140065146</v>
      </c>
    </row>
    <row r="35" spans="1:15" ht="15" customHeight="1" thickBot="1" x14ac:dyDescent="0.25">
      <c r="A35" s="17"/>
      <c r="B35" s="66" t="s">
        <v>476</v>
      </c>
      <c r="C35" s="66"/>
      <c r="D35" s="66"/>
      <c r="E35" s="66"/>
      <c r="F35" s="67"/>
      <c r="G35" s="29" t="s">
        <v>475</v>
      </c>
      <c r="H35" s="28" t="s">
        <v>474</v>
      </c>
      <c r="I35" s="27">
        <v>1057700</v>
      </c>
      <c r="J35" s="27">
        <v>3115400</v>
      </c>
      <c r="K35" s="27">
        <v>4173100</v>
      </c>
      <c r="L35" s="27">
        <v>5232200</v>
      </c>
      <c r="M35" s="26">
        <v>3384219.89</v>
      </c>
      <c r="N35" s="38">
        <f t="shared" si="0"/>
        <v>64.680629371965907</v>
      </c>
      <c r="O35" s="38">
        <f t="shared" si="1"/>
        <v>108.62874398151121</v>
      </c>
    </row>
    <row r="36" spans="1:15" ht="21.75" customHeight="1" thickBot="1" x14ac:dyDescent="0.25">
      <c r="A36" s="17"/>
      <c r="B36" s="68" t="s">
        <v>473</v>
      </c>
      <c r="C36" s="68"/>
      <c r="D36" s="68"/>
      <c r="E36" s="68"/>
      <c r="F36" s="69"/>
      <c r="G36" s="25" t="s">
        <v>472</v>
      </c>
      <c r="H36" s="24" t="s">
        <v>466</v>
      </c>
      <c r="I36" s="23">
        <v>672200</v>
      </c>
      <c r="J36" s="23">
        <v>1344400</v>
      </c>
      <c r="K36" s="23">
        <v>2016600</v>
      </c>
      <c r="L36" s="23">
        <v>2689600</v>
      </c>
      <c r="M36" s="22">
        <v>1400932.26</v>
      </c>
      <c r="N36" s="38">
        <f t="shared" si="0"/>
        <v>52.08701145151695</v>
      </c>
      <c r="O36" s="38">
        <f t="shared" si="1"/>
        <v>104.20501785182981</v>
      </c>
    </row>
    <row r="37" spans="1:15" ht="21.75" customHeight="1" thickBot="1" x14ac:dyDescent="0.25">
      <c r="A37" s="17"/>
      <c r="B37" s="64" t="s">
        <v>471</v>
      </c>
      <c r="C37" s="64"/>
      <c r="D37" s="64"/>
      <c r="E37" s="64"/>
      <c r="F37" s="65"/>
      <c r="G37" s="21" t="s">
        <v>470</v>
      </c>
      <c r="H37" s="20" t="s">
        <v>469</v>
      </c>
      <c r="I37" s="19">
        <v>672200</v>
      </c>
      <c r="J37" s="19">
        <v>1344400</v>
      </c>
      <c r="K37" s="19">
        <v>2016600</v>
      </c>
      <c r="L37" s="19">
        <v>2689600</v>
      </c>
      <c r="M37" s="18">
        <v>1400930.54</v>
      </c>
      <c r="N37" s="38">
        <f t="shared" si="0"/>
        <v>52.086947501487217</v>
      </c>
      <c r="O37" s="38">
        <f t="shared" si="1"/>
        <v>104.20488991371614</v>
      </c>
    </row>
    <row r="38" spans="1:15" ht="15" customHeight="1" thickBot="1" x14ac:dyDescent="0.25">
      <c r="A38" s="17"/>
      <c r="B38" s="60" t="s">
        <v>468</v>
      </c>
      <c r="C38" s="60"/>
      <c r="D38" s="60"/>
      <c r="E38" s="60"/>
      <c r="F38" s="61"/>
      <c r="G38" s="33" t="s">
        <v>467</v>
      </c>
      <c r="H38" s="32" t="s">
        <v>466</v>
      </c>
      <c r="I38" s="31">
        <v>672200</v>
      </c>
      <c r="J38" s="31">
        <v>1344400</v>
      </c>
      <c r="K38" s="31">
        <v>2016600</v>
      </c>
      <c r="L38" s="31">
        <v>2689600</v>
      </c>
      <c r="M38" s="30">
        <v>1390134.52</v>
      </c>
      <c r="N38" s="38">
        <f t="shared" si="0"/>
        <v>51.685548780487814</v>
      </c>
      <c r="O38" s="38">
        <f t="shared" si="1"/>
        <v>103.40185361499555</v>
      </c>
    </row>
    <row r="39" spans="1:15" ht="21.75" customHeight="1" thickBot="1" x14ac:dyDescent="0.25">
      <c r="A39" s="17"/>
      <c r="B39" s="60" t="s">
        <v>465</v>
      </c>
      <c r="C39" s="60"/>
      <c r="D39" s="60"/>
      <c r="E39" s="60"/>
      <c r="F39" s="61"/>
      <c r="G39" s="33" t="s">
        <v>464</v>
      </c>
      <c r="H39" s="32" t="s">
        <v>463</v>
      </c>
      <c r="I39" s="31">
        <v>0</v>
      </c>
      <c r="J39" s="31">
        <v>0</v>
      </c>
      <c r="K39" s="31">
        <v>0</v>
      </c>
      <c r="L39" s="31">
        <v>0</v>
      </c>
      <c r="M39" s="30">
        <v>3796.02</v>
      </c>
      <c r="N39" s="38">
        <v>0</v>
      </c>
      <c r="O39" s="38">
        <v>0</v>
      </c>
    </row>
    <row r="40" spans="1:15" ht="21.75" customHeight="1" thickBot="1" x14ac:dyDescent="0.25">
      <c r="A40" s="17"/>
      <c r="B40" s="60" t="s">
        <v>462</v>
      </c>
      <c r="C40" s="60"/>
      <c r="D40" s="60"/>
      <c r="E40" s="60"/>
      <c r="F40" s="61"/>
      <c r="G40" s="33" t="s">
        <v>461</v>
      </c>
      <c r="H40" s="32" t="s">
        <v>460</v>
      </c>
      <c r="I40" s="31">
        <v>0</v>
      </c>
      <c r="J40" s="31">
        <v>0</v>
      </c>
      <c r="K40" s="31">
        <v>0</v>
      </c>
      <c r="L40" s="31">
        <v>0</v>
      </c>
      <c r="M40" s="30">
        <v>7000</v>
      </c>
      <c r="N40" s="38">
        <v>0</v>
      </c>
      <c r="O40" s="38">
        <v>0</v>
      </c>
    </row>
    <row r="41" spans="1:15" ht="32.25" customHeight="1" thickBot="1" x14ac:dyDescent="0.25">
      <c r="A41" s="17"/>
      <c r="B41" s="64" t="s">
        <v>459</v>
      </c>
      <c r="C41" s="64"/>
      <c r="D41" s="64"/>
      <c r="E41" s="64"/>
      <c r="F41" s="65"/>
      <c r="G41" s="21" t="s">
        <v>458</v>
      </c>
      <c r="H41" s="20" t="s">
        <v>457</v>
      </c>
      <c r="I41" s="19">
        <v>0</v>
      </c>
      <c r="J41" s="19">
        <v>0</v>
      </c>
      <c r="K41" s="19">
        <v>0</v>
      </c>
      <c r="L41" s="19">
        <v>0</v>
      </c>
      <c r="M41" s="18">
        <v>1.72</v>
      </c>
      <c r="N41" s="38">
        <v>0</v>
      </c>
      <c r="O41" s="38">
        <v>0</v>
      </c>
    </row>
    <row r="42" spans="1:15" ht="32.25" customHeight="1" thickBot="1" x14ac:dyDescent="0.25">
      <c r="A42" s="17"/>
      <c r="B42" s="60" t="s">
        <v>456</v>
      </c>
      <c r="C42" s="60"/>
      <c r="D42" s="60"/>
      <c r="E42" s="60"/>
      <c r="F42" s="61"/>
      <c r="G42" s="33" t="s">
        <v>455</v>
      </c>
      <c r="H42" s="32" t="s">
        <v>454</v>
      </c>
      <c r="I42" s="31">
        <v>0</v>
      </c>
      <c r="J42" s="31">
        <v>0</v>
      </c>
      <c r="K42" s="31">
        <v>0</v>
      </c>
      <c r="L42" s="31">
        <v>0</v>
      </c>
      <c r="M42" s="30">
        <v>1.72</v>
      </c>
      <c r="N42" s="38">
        <v>0</v>
      </c>
      <c r="O42" s="38">
        <v>0</v>
      </c>
    </row>
    <row r="43" spans="1:15" ht="15" customHeight="1" thickBot="1" x14ac:dyDescent="0.25">
      <c r="A43" s="17"/>
      <c r="B43" s="68" t="s">
        <v>453</v>
      </c>
      <c r="C43" s="68"/>
      <c r="D43" s="68"/>
      <c r="E43" s="68"/>
      <c r="F43" s="69"/>
      <c r="G43" s="25" t="s">
        <v>452</v>
      </c>
      <c r="H43" s="24" t="s">
        <v>451</v>
      </c>
      <c r="I43" s="23">
        <v>385500</v>
      </c>
      <c r="J43" s="23">
        <v>1771000</v>
      </c>
      <c r="K43" s="23">
        <v>2156500</v>
      </c>
      <c r="L43" s="23">
        <v>2542600</v>
      </c>
      <c r="M43" s="22">
        <v>1983215.63</v>
      </c>
      <c r="N43" s="38">
        <f t="shared" si="0"/>
        <v>77.999513490128209</v>
      </c>
      <c r="O43" s="38">
        <f t="shared" si="1"/>
        <v>111.98281366459626</v>
      </c>
    </row>
    <row r="44" spans="1:15" ht="32.25" customHeight="1" thickBot="1" x14ac:dyDescent="0.25">
      <c r="A44" s="17"/>
      <c r="B44" s="64" t="s">
        <v>450</v>
      </c>
      <c r="C44" s="64"/>
      <c r="D44" s="64"/>
      <c r="E44" s="64"/>
      <c r="F44" s="65"/>
      <c r="G44" s="21" t="s">
        <v>449</v>
      </c>
      <c r="H44" s="20" t="s">
        <v>441</v>
      </c>
      <c r="I44" s="19">
        <v>385500</v>
      </c>
      <c r="J44" s="19">
        <v>1771000</v>
      </c>
      <c r="K44" s="19">
        <v>2156500</v>
      </c>
      <c r="L44" s="19">
        <v>2542600</v>
      </c>
      <c r="M44" s="18">
        <v>1983164.8099999998</v>
      </c>
      <c r="N44" s="38">
        <f t="shared" si="0"/>
        <v>77.997514748682434</v>
      </c>
      <c r="O44" s="38">
        <f t="shared" si="1"/>
        <v>111.97994409937888</v>
      </c>
    </row>
    <row r="45" spans="1:15" ht="32.25" customHeight="1" thickBot="1" x14ac:dyDescent="0.25">
      <c r="A45" s="17"/>
      <c r="B45" s="60" t="s">
        <v>448</v>
      </c>
      <c r="C45" s="60"/>
      <c r="D45" s="60"/>
      <c r="E45" s="60"/>
      <c r="F45" s="61"/>
      <c r="G45" s="33" t="s">
        <v>447</v>
      </c>
      <c r="H45" s="32" t="s">
        <v>441</v>
      </c>
      <c r="I45" s="31">
        <v>385500</v>
      </c>
      <c r="J45" s="31">
        <v>1771000</v>
      </c>
      <c r="K45" s="31">
        <v>2156500</v>
      </c>
      <c r="L45" s="31">
        <v>2542600</v>
      </c>
      <c r="M45" s="30">
        <v>1980380.9</v>
      </c>
      <c r="N45" s="38">
        <v>0</v>
      </c>
      <c r="O45" s="38">
        <f t="shared" si="1"/>
        <v>111.8227498588368</v>
      </c>
    </row>
    <row r="46" spans="1:15" ht="15" customHeight="1" thickBot="1" x14ac:dyDescent="0.25">
      <c r="A46" s="17"/>
      <c r="B46" s="60" t="s">
        <v>446</v>
      </c>
      <c r="C46" s="60"/>
      <c r="D46" s="60"/>
      <c r="E46" s="60"/>
      <c r="F46" s="61"/>
      <c r="G46" s="33" t="s">
        <v>445</v>
      </c>
      <c r="H46" s="32" t="s">
        <v>444</v>
      </c>
      <c r="I46" s="31">
        <v>0</v>
      </c>
      <c r="J46" s="31">
        <v>0</v>
      </c>
      <c r="K46" s="31">
        <v>0</v>
      </c>
      <c r="L46" s="31">
        <v>0</v>
      </c>
      <c r="M46" s="30">
        <v>1783.91</v>
      </c>
      <c r="N46" s="38">
        <v>0</v>
      </c>
      <c r="O46" s="38">
        <v>0</v>
      </c>
    </row>
    <row r="47" spans="1:15" ht="32.25" customHeight="1" thickBot="1" x14ac:dyDescent="0.25">
      <c r="A47" s="17"/>
      <c r="B47" s="60" t="s">
        <v>443</v>
      </c>
      <c r="C47" s="60"/>
      <c r="D47" s="60"/>
      <c r="E47" s="60"/>
      <c r="F47" s="61"/>
      <c r="G47" s="33" t="s">
        <v>442</v>
      </c>
      <c r="H47" s="32" t="s">
        <v>441</v>
      </c>
      <c r="I47" s="31">
        <v>0</v>
      </c>
      <c r="J47" s="31">
        <v>0</v>
      </c>
      <c r="K47" s="31">
        <v>0</v>
      </c>
      <c r="L47" s="31">
        <v>0</v>
      </c>
      <c r="M47" s="30">
        <v>1000</v>
      </c>
      <c r="N47" s="38">
        <v>0</v>
      </c>
      <c r="O47" s="38">
        <v>0</v>
      </c>
    </row>
    <row r="48" spans="1:15" ht="21.75" customHeight="1" thickBot="1" x14ac:dyDescent="0.25">
      <c r="A48" s="17"/>
      <c r="B48" s="64" t="s">
        <v>440</v>
      </c>
      <c r="C48" s="64"/>
      <c r="D48" s="64"/>
      <c r="E48" s="64"/>
      <c r="F48" s="65"/>
      <c r="G48" s="21" t="s">
        <v>439</v>
      </c>
      <c r="H48" s="20" t="s">
        <v>438</v>
      </c>
      <c r="I48" s="19">
        <v>0</v>
      </c>
      <c r="J48" s="19">
        <v>0</v>
      </c>
      <c r="K48" s="19">
        <v>0</v>
      </c>
      <c r="L48" s="19">
        <v>0</v>
      </c>
      <c r="M48" s="18">
        <v>50.82000000000005</v>
      </c>
      <c r="N48" s="38">
        <v>0</v>
      </c>
      <c r="O48" s="38">
        <v>0</v>
      </c>
    </row>
    <row r="49" spans="1:15" ht="21.75" customHeight="1" thickBot="1" x14ac:dyDescent="0.25">
      <c r="A49" s="17"/>
      <c r="B49" s="60" t="s">
        <v>437</v>
      </c>
      <c r="C49" s="60"/>
      <c r="D49" s="60"/>
      <c r="E49" s="60"/>
      <c r="F49" s="61"/>
      <c r="G49" s="33" t="s">
        <v>436</v>
      </c>
      <c r="H49" s="32" t="s">
        <v>435</v>
      </c>
      <c r="I49" s="31">
        <v>0</v>
      </c>
      <c r="J49" s="31">
        <v>0</v>
      </c>
      <c r="K49" s="31">
        <v>0</v>
      </c>
      <c r="L49" s="31">
        <v>0</v>
      </c>
      <c r="M49" s="30">
        <v>50.82</v>
      </c>
      <c r="N49" s="38">
        <v>0</v>
      </c>
      <c r="O49" s="38">
        <v>0</v>
      </c>
    </row>
    <row r="50" spans="1:15" ht="21.75" customHeight="1" thickBot="1" x14ac:dyDescent="0.25">
      <c r="A50" s="17"/>
      <c r="B50" s="60" t="s">
        <v>434</v>
      </c>
      <c r="C50" s="60"/>
      <c r="D50" s="60"/>
      <c r="E50" s="60"/>
      <c r="F50" s="61"/>
      <c r="G50" s="33" t="s">
        <v>433</v>
      </c>
      <c r="H50" s="32" t="s">
        <v>432</v>
      </c>
      <c r="I50" s="31">
        <v>0</v>
      </c>
      <c r="J50" s="31">
        <v>0</v>
      </c>
      <c r="K50" s="31">
        <v>0</v>
      </c>
      <c r="L50" s="31">
        <v>0</v>
      </c>
      <c r="M50" s="30">
        <v>835.9</v>
      </c>
      <c r="N50" s="38">
        <v>0</v>
      </c>
      <c r="O50" s="38">
        <v>0</v>
      </c>
    </row>
    <row r="51" spans="1:15" ht="21.75" customHeight="1" thickBot="1" x14ac:dyDescent="0.25">
      <c r="A51" s="17"/>
      <c r="B51" s="60" t="s">
        <v>431</v>
      </c>
      <c r="C51" s="60"/>
      <c r="D51" s="60"/>
      <c r="E51" s="60"/>
      <c r="F51" s="61"/>
      <c r="G51" s="33" t="s">
        <v>430</v>
      </c>
      <c r="H51" s="32" t="s">
        <v>429</v>
      </c>
      <c r="I51" s="31">
        <v>0</v>
      </c>
      <c r="J51" s="31">
        <v>0</v>
      </c>
      <c r="K51" s="31">
        <v>0</v>
      </c>
      <c r="L51" s="31">
        <v>0</v>
      </c>
      <c r="M51" s="30">
        <v>-835.9</v>
      </c>
      <c r="N51" s="38">
        <v>0</v>
      </c>
      <c r="O51" s="38">
        <v>0</v>
      </c>
    </row>
    <row r="52" spans="1:15" ht="42.75" customHeight="1" thickBot="1" x14ac:dyDescent="0.25">
      <c r="A52" s="17"/>
      <c r="B52" s="68" t="s">
        <v>428</v>
      </c>
      <c r="C52" s="68"/>
      <c r="D52" s="68"/>
      <c r="E52" s="68"/>
      <c r="F52" s="69"/>
      <c r="G52" s="25" t="s">
        <v>427</v>
      </c>
      <c r="H52" s="24" t="s">
        <v>422</v>
      </c>
      <c r="I52" s="23">
        <v>0</v>
      </c>
      <c r="J52" s="23">
        <v>0</v>
      </c>
      <c r="K52" s="23">
        <v>0</v>
      </c>
      <c r="L52" s="23">
        <v>0</v>
      </c>
      <c r="M52" s="22">
        <v>72</v>
      </c>
      <c r="N52" s="38">
        <v>0</v>
      </c>
      <c r="O52" s="38">
        <v>0</v>
      </c>
    </row>
    <row r="53" spans="1:15" ht="42.75" customHeight="1" thickBot="1" x14ac:dyDescent="0.25">
      <c r="A53" s="17"/>
      <c r="B53" s="64" t="s">
        <v>426</v>
      </c>
      <c r="C53" s="64"/>
      <c r="D53" s="64"/>
      <c r="E53" s="64"/>
      <c r="F53" s="65"/>
      <c r="G53" s="21" t="s">
        <v>425</v>
      </c>
      <c r="H53" s="20" t="s">
        <v>422</v>
      </c>
      <c r="I53" s="19">
        <v>0</v>
      </c>
      <c r="J53" s="19">
        <v>0</v>
      </c>
      <c r="K53" s="19">
        <v>0</v>
      </c>
      <c r="L53" s="19">
        <v>0</v>
      </c>
      <c r="M53" s="18">
        <v>72</v>
      </c>
      <c r="N53" s="38">
        <v>0</v>
      </c>
      <c r="O53" s="38">
        <v>0</v>
      </c>
    </row>
    <row r="54" spans="1:15" ht="42.75" customHeight="1" thickBot="1" x14ac:dyDescent="0.25">
      <c r="A54" s="17"/>
      <c r="B54" s="60" t="s">
        <v>424</v>
      </c>
      <c r="C54" s="60"/>
      <c r="D54" s="60"/>
      <c r="E54" s="60"/>
      <c r="F54" s="61"/>
      <c r="G54" s="33" t="s">
        <v>423</v>
      </c>
      <c r="H54" s="32" t="s">
        <v>422</v>
      </c>
      <c r="I54" s="31">
        <v>0</v>
      </c>
      <c r="J54" s="31">
        <v>0</v>
      </c>
      <c r="K54" s="31">
        <v>0</v>
      </c>
      <c r="L54" s="31">
        <v>0</v>
      </c>
      <c r="M54" s="30">
        <v>72</v>
      </c>
      <c r="N54" s="38">
        <v>0</v>
      </c>
      <c r="O54" s="38">
        <v>0</v>
      </c>
    </row>
    <row r="55" spans="1:15" ht="15" customHeight="1" thickBot="1" x14ac:dyDescent="0.25">
      <c r="A55" s="17"/>
      <c r="B55" s="66" t="s">
        <v>421</v>
      </c>
      <c r="C55" s="66"/>
      <c r="D55" s="66"/>
      <c r="E55" s="66"/>
      <c r="F55" s="67"/>
      <c r="G55" s="29" t="s">
        <v>420</v>
      </c>
      <c r="H55" s="28" t="s">
        <v>419</v>
      </c>
      <c r="I55" s="27">
        <v>230000</v>
      </c>
      <c r="J55" s="27">
        <v>465000</v>
      </c>
      <c r="K55" s="27">
        <v>705000</v>
      </c>
      <c r="L55" s="27">
        <v>950000</v>
      </c>
      <c r="M55" s="26">
        <v>413691.36</v>
      </c>
      <c r="N55" s="38">
        <f t="shared" si="0"/>
        <v>43.546458947368421</v>
      </c>
      <c r="O55" s="38">
        <f t="shared" si="1"/>
        <v>88.965883870967744</v>
      </c>
    </row>
    <row r="56" spans="1:15" ht="21.75" customHeight="1" thickBot="1" x14ac:dyDescent="0.25">
      <c r="A56" s="17"/>
      <c r="B56" s="68" t="s">
        <v>418</v>
      </c>
      <c r="C56" s="68"/>
      <c r="D56" s="68"/>
      <c r="E56" s="68"/>
      <c r="F56" s="69"/>
      <c r="G56" s="25" t="s">
        <v>417</v>
      </c>
      <c r="H56" s="24" t="s">
        <v>416</v>
      </c>
      <c r="I56" s="23">
        <v>230000</v>
      </c>
      <c r="J56" s="23">
        <v>465000</v>
      </c>
      <c r="K56" s="23">
        <v>705000</v>
      </c>
      <c r="L56" s="23">
        <v>950000</v>
      </c>
      <c r="M56" s="22">
        <v>413691.36</v>
      </c>
      <c r="N56" s="38">
        <f t="shared" si="0"/>
        <v>43.546458947368421</v>
      </c>
      <c r="O56" s="38">
        <f t="shared" si="1"/>
        <v>88.965883870967744</v>
      </c>
    </row>
    <row r="57" spans="1:15" ht="15" customHeight="1" thickBot="1" x14ac:dyDescent="0.25">
      <c r="A57" s="17"/>
      <c r="B57" s="64" t="s">
        <v>415</v>
      </c>
      <c r="C57" s="64"/>
      <c r="D57" s="64"/>
      <c r="E57" s="64"/>
      <c r="F57" s="65"/>
      <c r="G57" s="21" t="s">
        <v>414</v>
      </c>
      <c r="H57" s="20" t="s">
        <v>413</v>
      </c>
      <c r="I57" s="19">
        <v>230000</v>
      </c>
      <c r="J57" s="19">
        <v>465000</v>
      </c>
      <c r="K57" s="19">
        <v>705000</v>
      </c>
      <c r="L57" s="19">
        <v>950000</v>
      </c>
      <c r="M57" s="18">
        <v>413691.36</v>
      </c>
      <c r="N57" s="38">
        <f t="shared" si="0"/>
        <v>43.546458947368421</v>
      </c>
      <c r="O57" s="38">
        <f t="shared" si="1"/>
        <v>88.965883870967744</v>
      </c>
    </row>
    <row r="58" spans="1:15" ht="32.25" customHeight="1" thickBot="1" x14ac:dyDescent="0.25">
      <c r="A58" s="17"/>
      <c r="B58" s="60" t="s">
        <v>412</v>
      </c>
      <c r="C58" s="60"/>
      <c r="D58" s="60"/>
      <c r="E58" s="60"/>
      <c r="F58" s="61"/>
      <c r="G58" s="33" t="s">
        <v>411</v>
      </c>
      <c r="H58" s="32" t="s">
        <v>410</v>
      </c>
      <c r="I58" s="31">
        <v>230000</v>
      </c>
      <c r="J58" s="31">
        <v>465000</v>
      </c>
      <c r="K58" s="31">
        <v>705000</v>
      </c>
      <c r="L58" s="31">
        <v>950000</v>
      </c>
      <c r="M58" s="30">
        <v>413691.36</v>
      </c>
      <c r="N58" s="38">
        <f t="shared" si="0"/>
        <v>43.546458947368421</v>
      </c>
      <c r="O58" s="38">
        <f t="shared" si="1"/>
        <v>88.965883870967744</v>
      </c>
    </row>
    <row r="59" spans="1:15" ht="21.75" customHeight="1" thickBot="1" x14ac:dyDescent="0.25">
      <c r="A59" s="17"/>
      <c r="B59" s="66" t="s">
        <v>409</v>
      </c>
      <c r="C59" s="66"/>
      <c r="D59" s="66"/>
      <c r="E59" s="66"/>
      <c r="F59" s="67"/>
      <c r="G59" s="29" t="s">
        <v>408</v>
      </c>
      <c r="H59" s="28" t="s">
        <v>407</v>
      </c>
      <c r="I59" s="27">
        <v>0</v>
      </c>
      <c r="J59" s="27">
        <v>0</v>
      </c>
      <c r="K59" s="27">
        <v>0</v>
      </c>
      <c r="L59" s="27">
        <v>0</v>
      </c>
      <c r="M59" s="26">
        <v>5.55</v>
      </c>
      <c r="N59" s="38">
        <v>0</v>
      </c>
      <c r="O59" s="38">
        <v>0</v>
      </c>
    </row>
    <row r="60" spans="1:15" ht="21.75" customHeight="1" thickBot="1" x14ac:dyDescent="0.25">
      <c r="A60" s="17"/>
      <c r="B60" s="68" t="s">
        <v>406</v>
      </c>
      <c r="C60" s="68"/>
      <c r="D60" s="68"/>
      <c r="E60" s="68"/>
      <c r="F60" s="69"/>
      <c r="G60" s="25" t="s">
        <v>405</v>
      </c>
      <c r="H60" s="24" t="s">
        <v>404</v>
      </c>
      <c r="I60" s="23">
        <v>0</v>
      </c>
      <c r="J60" s="23">
        <v>0</v>
      </c>
      <c r="K60" s="23">
        <v>0</v>
      </c>
      <c r="L60" s="23">
        <v>0</v>
      </c>
      <c r="M60" s="22">
        <v>0</v>
      </c>
      <c r="N60" s="38">
        <v>0</v>
      </c>
      <c r="O60" s="38">
        <v>0</v>
      </c>
    </row>
    <row r="61" spans="1:15" ht="32.25" customHeight="1" thickBot="1" x14ac:dyDescent="0.25">
      <c r="A61" s="17"/>
      <c r="B61" s="64" t="s">
        <v>403</v>
      </c>
      <c r="C61" s="64"/>
      <c r="D61" s="64"/>
      <c r="E61" s="64"/>
      <c r="F61" s="65"/>
      <c r="G61" s="21" t="s">
        <v>402</v>
      </c>
      <c r="H61" s="20" t="s">
        <v>396</v>
      </c>
      <c r="I61" s="19">
        <v>0</v>
      </c>
      <c r="J61" s="19">
        <v>0</v>
      </c>
      <c r="K61" s="19">
        <v>0</v>
      </c>
      <c r="L61" s="19">
        <v>0</v>
      </c>
      <c r="M61" s="18">
        <v>0</v>
      </c>
      <c r="N61" s="38">
        <v>0</v>
      </c>
      <c r="O61" s="38">
        <v>0</v>
      </c>
    </row>
    <row r="62" spans="1:15" ht="32.25" customHeight="1" thickBot="1" x14ac:dyDescent="0.25">
      <c r="A62" s="17"/>
      <c r="B62" s="60" t="s">
        <v>401</v>
      </c>
      <c r="C62" s="60"/>
      <c r="D62" s="60"/>
      <c r="E62" s="60"/>
      <c r="F62" s="61"/>
      <c r="G62" s="33" t="s">
        <v>400</v>
      </c>
      <c r="H62" s="32" t="s">
        <v>399</v>
      </c>
      <c r="I62" s="31">
        <v>0</v>
      </c>
      <c r="J62" s="31">
        <v>0</v>
      </c>
      <c r="K62" s="31">
        <v>0</v>
      </c>
      <c r="L62" s="31">
        <v>0</v>
      </c>
      <c r="M62" s="30">
        <v>87.49</v>
      </c>
      <c r="N62" s="38">
        <v>0</v>
      </c>
      <c r="O62" s="38">
        <v>0</v>
      </c>
    </row>
    <row r="63" spans="1:15" ht="32.25" customHeight="1" thickBot="1" x14ac:dyDescent="0.25">
      <c r="A63" s="17"/>
      <c r="B63" s="60" t="s">
        <v>398</v>
      </c>
      <c r="C63" s="60"/>
      <c r="D63" s="60"/>
      <c r="E63" s="60"/>
      <c r="F63" s="61"/>
      <c r="G63" s="33" t="s">
        <v>397</v>
      </c>
      <c r="H63" s="32" t="s">
        <v>396</v>
      </c>
      <c r="I63" s="31">
        <v>0</v>
      </c>
      <c r="J63" s="31">
        <v>0</v>
      </c>
      <c r="K63" s="31">
        <v>0</v>
      </c>
      <c r="L63" s="31">
        <v>0</v>
      </c>
      <c r="M63" s="30">
        <v>-87.49</v>
      </c>
      <c r="N63" s="38">
        <v>0</v>
      </c>
      <c r="O63" s="38">
        <v>0</v>
      </c>
    </row>
    <row r="64" spans="1:15" ht="15" customHeight="1" thickBot="1" x14ac:dyDescent="0.25">
      <c r="A64" s="17"/>
      <c r="B64" s="68" t="s">
        <v>395</v>
      </c>
      <c r="C64" s="68"/>
      <c r="D64" s="68"/>
      <c r="E64" s="68"/>
      <c r="F64" s="69"/>
      <c r="G64" s="25" t="s">
        <v>394</v>
      </c>
      <c r="H64" s="24" t="s">
        <v>393</v>
      </c>
      <c r="I64" s="23">
        <v>0</v>
      </c>
      <c r="J64" s="23">
        <v>0</v>
      </c>
      <c r="K64" s="23">
        <v>0</v>
      </c>
      <c r="L64" s="23">
        <v>0</v>
      </c>
      <c r="M64" s="22">
        <v>0</v>
      </c>
      <c r="N64" s="38">
        <v>0</v>
      </c>
      <c r="O64" s="38">
        <v>0</v>
      </c>
    </row>
    <row r="65" spans="1:15" ht="32.25" customHeight="1" thickBot="1" x14ac:dyDescent="0.25">
      <c r="A65" s="17"/>
      <c r="B65" s="64" t="s">
        <v>392</v>
      </c>
      <c r="C65" s="64"/>
      <c r="D65" s="64"/>
      <c r="E65" s="64"/>
      <c r="F65" s="65"/>
      <c r="G65" s="21" t="s">
        <v>391</v>
      </c>
      <c r="H65" s="20" t="s">
        <v>385</v>
      </c>
      <c r="I65" s="19">
        <v>0</v>
      </c>
      <c r="J65" s="19">
        <v>0</v>
      </c>
      <c r="K65" s="19">
        <v>0</v>
      </c>
      <c r="L65" s="19">
        <v>0</v>
      </c>
      <c r="M65" s="18">
        <v>0</v>
      </c>
      <c r="N65" s="38">
        <v>0</v>
      </c>
      <c r="O65" s="38">
        <v>0</v>
      </c>
    </row>
    <row r="66" spans="1:15" ht="32.25" customHeight="1" thickBot="1" x14ac:dyDescent="0.25">
      <c r="A66" s="17"/>
      <c r="B66" s="60" t="s">
        <v>390</v>
      </c>
      <c r="C66" s="60"/>
      <c r="D66" s="60"/>
      <c r="E66" s="60"/>
      <c r="F66" s="61"/>
      <c r="G66" s="33" t="s">
        <v>389</v>
      </c>
      <c r="H66" s="32" t="s">
        <v>388</v>
      </c>
      <c r="I66" s="31">
        <v>0</v>
      </c>
      <c r="J66" s="31">
        <v>0</v>
      </c>
      <c r="K66" s="31">
        <v>0</v>
      </c>
      <c r="L66" s="31">
        <v>0</v>
      </c>
      <c r="M66" s="30">
        <v>6901.32</v>
      </c>
      <c r="N66" s="38">
        <v>0</v>
      </c>
      <c r="O66" s="38">
        <v>0</v>
      </c>
    </row>
    <row r="67" spans="1:15" ht="32.25" customHeight="1" thickBot="1" x14ac:dyDescent="0.25">
      <c r="A67" s="17"/>
      <c r="B67" s="60" t="s">
        <v>387</v>
      </c>
      <c r="C67" s="60"/>
      <c r="D67" s="60"/>
      <c r="E67" s="60"/>
      <c r="F67" s="61"/>
      <c r="G67" s="33" t="s">
        <v>386</v>
      </c>
      <c r="H67" s="32" t="s">
        <v>385</v>
      </c>
      <c r="I67" s="31">
        <v>0</v>
      </c>
      <c r="J67" s="31">
        <v>0</v>
      </c>
      <c r="K67" s="31">
        <v>0</v>
      </c>
      <c r="L67" s="31">
        <v>0</v>
      </c>
      <c r="M67" s="30">
        <v>-6901.32</v>
      </c>
      <c r="N67" s="38">
        <v>0</v>
      </c>
      <c r="O67" s="38">
        <v>0</v>
      </c>
    </row>
    <row r="68" spans="1:15" ht="21.75" customHeight="1" thickBot="1" x14ac:dyDescent="0.25">
      <c r="A68" s="17"/>
      <c r="B68" s="68" t="s">
        <v>384</v>
      </c>
      <c r="C68" s="68"/>
      <c r="D68" s="68"/>
      <c r="E68" s="68"/>
      <c r="F68" s="69"/>
      <c r="G68" s="25" t="s">
        <v>383</v>
      </c>
      <c r="H68" s="24" t="s">
        <v>382</v>
      </c>
      <c r="I68" s="23">
        <v>0</v>
      </c>
      <c r="J68" s="23">
        <v>0</v>
      </c>
      <c r="K68" s="23">
        <v>0</v>
      </c>
      <c r="L68" s="23">
        <v>0</v>
      </c>
      <c r="M68" s="22">
        <v>5.55</v>
      </c>
      <c r="N68" s="38">
        <v>0</v>
      </c>
      <c r="O68" s="38">
        <v>0</v>
      </c>
    </row>
    <row r="69" spans="1:15" ht="15" customHeight="1" thickBot="1" x14ac:dyDescent="0.25">
      <c r="A69" s="17"/>
      <c r="B69" s="64" t="s">
        <v>381</v>
      </c>
      <c r="C69" s="64"/>
      <c r="D69" s="64"/>
      <c r="E69" s="64"/>
      <c r="F69" s="65"/>
      <c r="G69" s="21" t="s">
        <v>380</v>
      </c>
      <c r="H69" s="20" t="s">
        <v>374</v>
      </c>
      <c r="I69" s="19">
        <v>0</v>
      </c>
      <c r="J69" s="19">
        <v>0</v>
      </c>
      <c r="K69" s="19">
        <v>0</v>
      </c>
      <c r="L69" s="19">
        <v>0</v>
      </c>
      <c r="M69" s="18">
        <v>5.55</v>
      </c>
      <c r="N69" s="38">
        <v>0</v>
      </c>
      <c r="O69" s="38">
        <v>0</v>
      </c>
    </row>
    <row r="70" spans="1:15" ht="15" customHeight="1" thickBot="1" x14ac:dyDescent="0.25">
      <c r="A70" s="17"/>
      <c r="B70" s="60" t="s">
        <v>379</v>
      </c>
      <c r="C70" s="60"/>
      <c r="D70" s="60"/>
      <c r="E70" s="60"/>
      <c r="F70" s="61"/>
      <c r="G70" s="33" t="s">
        <v>378</v>
      </c>
      <c r="H70" s="32" t="s">
        <v>377</v>
      </c>
      <c r="I70" s="31">
        <v>0</v>
      </c>
      <c r="J70" s="31">
        <v>0</v>
      </c>
      <c r="K70" s="31">
        <v>0</v>
      </c>
      <c r="L70" s="31">
        <v>0</v>
      </c>
      <c r="M70" s="30">
        <v>5.81</v>
      </c>
      <c r="N70" s="38">
        <v>0</v>
      </c>
      <c r="O70" s="38">
        <v>0</v>
      </c>
    </row>
    <row r="71" spans="1:15" ht="15" customHeight="1" thickBot="1" x14ac:dyDescent="0.25">
      <c r="A71" s="17"/>
      <c r="B71" s="60" t="s">
        <v>376</v>
      </c>
      <c r="C71" s="60"/>
      <c r="D71" s="60"/>
      <c r="E71" s="60"/>
      <c r="F71" s="61"/>
      <c r="G71" s="33" t="s">
        <v>375</v>
      </c>
      <c r="H71" s="32" t="s">
        <v>374</v>
      </c>
      <c r="I71" s="31">
        <v>0</v>
      </c>
      <c r="J71" s="31">
        <v>0</v>
      </c>
      <c r="K71" s="31">
        <v>0</v>
      </c>
      <c r="L71" s="31">
        <v>0</v>
      </c>
      <c r="M71" s="30">
        <v>-0.26</v>
      </c>
      <c r="N71" s="38">
        <v>0</v>
      </c>
      <c r="O71" s="38">
        <v>0</v>
      </c>
    </row>
    <row r="72" spans="1:15" ht="21.75" customHeight="1" thickBot="1" x14ac:dyDescent="0.25">
      <c r="A72" s="17"/>
      <c r="B72" s="66" t="s">
        <v>373</v>
      </c>
      <c r="C72" s="66"/>
      <c r="D72" s="66"/>
      <c r="E72" s="66"/>
      <c r="F72" s="67"/>
      <c r="G72" s="29" t="s">
        <v>372</v>
      </c>
      <c r="H72" s="28" t="s">
        <v>371</v>
      </c>
      <c r="I72" s="27">
        <v>933300</v>
      </c>
      <c r="J72" s="27">
        <v>1866600</v>
      </c>
      <c r="K72" s="27">
        <v>2800000</v>
      </c>
      <c r="L72" s="27">
        <v>3734600</v>
      </c>
      <c r="M72" s="26">
        <v>1517984.27</v>
      </c>
      <c r="N72" s="38">
        <f t="shared" si="0"/>
        <v>40.646502168906977</v>
      </c>
      <c r="O72" s="38">
        <f t="shared" si="1"/>
        <v>81.323490303225128</v>
      </c>
    </row>
    <row r="73" spans="1:15" ht="53.25" customHeight="1" thickBot="1" x14ac:dyDescent="0.25">
      <c r="A73" s="17"/>
      <c r="B73" s="68" t="s">
        <v>370</v>
      </c>
      <c r="C73" s="68"/>
      <c r="D73" s="68"/>
      <c r="E73" s="68"/>
      <c r="F73" s="69"/>
      <c r="G73" s="25" t="s">
        <v>369</v>
      </c>
      <c r="H73" s="24" t="s">
        <v>368</v>
      </c>
      <c r="I73" s="23">
        <v>930500</v>
      </c>
      <c r="J73" s="23">
        <v>1861000</v>
      </c>
      <c r="K73" s="23">
        <v>2791500</v>
      </c>
      <c r="L73" s="23">
        <v>3723100</v>
      </c>
      <c r="M73" s="22">
        <v>1517481.86</v>
      </c>
      <c r="N73" s="38">
        <f t="shared" si="0"/>
        <v>40.758557653568268</v>
      </c>
      <c r="O73" s="38">
        <f t="shared" si="1"/>
        <v>81.541206878022578</v>
      </c>
    </row>
    <row r="74" spans="1:15" ht="32.25" customHeight="1" thickBot="1" x14ac:dyDescent="0.25">
      <c r="A74" s="17"/>
      <c r="B74" s="64" t="s">
        <v>367</v>
      </c>
      <c r="C74" s="64"/>
      <c r="D74" s="64"/>
      <c r="E74" s="64"/>
      <c r="F74" s="65"/>
      <c r="G74" s="21" t="s">
        <v>366</v>
      </c>
      <c r="H74" s="20" t="s">
        <v>365</v>
      </c>
      <c r="I74" s="19">
        <v>850000</v>
      </c>
      <c r="J74" s="19">
        <v>1700000</v>
      </c>
      <c r="K74" s="19">
        <v>2550000</v>
      </c>
      <c r="L74" s="19">
        <v>3401000</v>
      </c>
      <c r="M74" s="18">
        <v>1400504.83</v>
      </c>
      <c r="N74" s="38">
        <f t="shared" ref="N74:N137" si="2">M74/L74*100</f>
        <v>41.179206997941783</v>
      </c>
      <c r="O74" s="38">
        <f t="shared" ref="O74:O137" si="3">M74/J74*100</f>
        <v>82.382637058823533</v>
      </c>
    </row>
    <row r="75" spans="1:15" ht="42.75" customHeight="1" thickBot="1" x14ac:dyDescent="0.25">
      <c r="A75" s="17"/>
      <c r="B75" s="60" t="s">
        <v>364</v>
      </c>
      <c r="C75" s="60"/>
      <c r="D75" s="60"/>
      <c r="E75" s="60"/>
      <c r="F75" s="61"/>
      <c r="G75" s="33" t="s">
        <v>363</v>
      </c>
      <c r="H75" s="32" t="s">
        <v>362</v>
      </c>
      <c r="I75" s="31">
        <v>750000</v>
      </c>
      <c r="J75" s="31">
        <v>1500000</v>
      </c>
      <c r="K75" s="31">
        <v>2250000</v>
      </c>
      <c r="L75" s="31">
        <v>3000000</v>
      </c>
      <c r="M75" s="30">
        <v>1382629.33</v>
      </c>
      <c r="N75" s="38">
        <f t="shared" si="2"/>
        <v>46.087644333333337</v>
      </c>
      <c r="O75" s="38">
        <f t="shared" si="3"/>
        <v>92.175288666666674</v>
      </c>
    </row>
    <row r="76" spans="1:15" ht="53.25" customHeight="1" thickBot="1" x14ac:dyDescent="0.25">
      <c r="A76" s="17"/>
      <c r="B76" s="60" t="s">
        <v>361</v>
      </c>
      <c r="C76" s="60"/>
      <c r="D76" s="60"/>
      <c r="E76" s="60"/>
      <c r="F76" s="61"/>
      <c r="G76" s="33" t="s">
        <v>360</v>
      </c>
      <c r="H76" s="32" t="s">
        <v>359</v>
      </c>
      <c r="I76" s="31">
        <v>100000</v>
      </c>
      <c r="J76" s="31">
        <v>200000</v>
      </c>
      <c r="K76" s="31">
        <v>300000</v>
      </c>
      <c r="L76" s="31">
        <v>401000</v>
      </c>
      <c r="M76" s="30">
        <v>17875.5</v>
      </c>
      <c r="N76" s="38">
        <f t="shared" si="2"/>
        <v>4.4577306733167079</v>
      </c>
      <c r="O76" s="38">
        <f t="shared" si="3"/>
        <v>8.9377499999999994</v>
      </c>
    </row>
    <row r="77" spans="1:15" ht="42.75" customHeight="1" thickBot="1" x14ac:dyDescent="0.25">
      <c r="A77" s="17"/>
      <c r="B77" s="64" t="s">
        <v>358</v>
      </c>
      <c r="C77" s="64"/>
      <c r="D77" s="64"/>
      <c r="E77" s="64"/>
      <c r="F77" s="65"/>
      <c r="G77" s="21" t="s">
        <v>357</v>
      </c>
      <c r="H77" s="20" t="s">
        <v>354</v>
      </c>
      <c r="I77" s="19">
        <v>80500</v>
      </c>
      <c r="J77" s="19">
        <v>161000</v>
      </c>
      <c r="K77" s="19">
        <v>241500</v>
      </c>
      <c r="L77" s="19">
        <v>322100</v>
      </c>
      <c r="M77" s="18">
        <v>116977.03</v>
      </c>
      <c r="N77" s="38">
        <f t="shared" si="2"/>
        <v>36.316991617510091</v>
      </c>
      <c r="O77" s="38">
        <f t="shared" si="3"/>
        <v>72.656540372670804</v>
      </c>
    </row>
    <row r="78" spans="1:15" ht="42.75" customHeight="1" thickBot="1" x14ac:dyDescent="0.25">
      <c r="A78" s="17"/>
      <c r="B78" s="60" t="s">
        <v>356</v>
      </c>
      <c r="C78" s="60"/>
      <c r="D78" s="60"/>
      <c r="E78" s="60"/>
      <c r="F78" s="61"/>
      <c r="G78" s="33" t="s">
        <v>355</v>
      </c>
      <c r="H78" s="32" t="s">
        <v>354</v>
      </c>
      <c r="I78" s="31">
        <v>80500</v>
      </c>
      <c r="J78" s="31">
        <v>161000</v>
      </c>
      <c r="K78" s="31">
        <v>241500</v>
      </c>
      <c r="L78" s="31">
        <v>322100</v>
      </c>
      <c r="M78" s="30">
        <v>116977.03</v>
      </c>
      <c r="N78" s="38">
        <f t="shared" si="2"/>
        <v>36.316991617510091</v>
      </c>
      <c r="O78" s="38">
        <f t="shared" si="3"/>
        <v>72.656540372670804</v>
      </c>
    </row>
    <row r="79" spans="1:15" ht="21.75" customHeight="1" thickBot="1" x14ac:dyDescent="0.25">
      <c r="A79" s="17"/>
      <c r="B79" s="68" t="s">
        <v>353</v>
      </c>
      <c r="C79" s="68"/>
      <c r="D79" s="68"/>
      <c r="E79" s="68"/>
      <c r="F79" s="69"/>
      <c r="G79" s="25" t="s">
        <v>352</v>
      </c>
      <c r="H79" s="24" t="s">
        <v>351</v>
      </c>
      <c r="I79" s="23">
        <v>2800</v>
      </c>
      <c r="J79" s="23">
        <v>5600</v>
      </c>
      <c r="K79" s="23">
        <v>8500</v>
      </c>
      <c r="L79" s="23">
        <v>11500</v>
      </c>
      <c r="M79" s="22">
        <v>502.41</v>
      </c>
      <c r="N79" s="38">
        <f t="shared" si="2"/>
        <v>4.3687826086956525</v>
      </c>
      <c r="O79" s="38">
        <f t="shared" si="3"/>
        <v>8.9716071428571436</v>
      </c>
    </row>
    <row r="80" spans="1:15" ht="32.25" customHeight="1" thickBot="1" x14ac:dyDescent="0.25">
      <c r="A80" s="17"/>
      <c r="B80" s="64" t="s">
        <v>350</v>
      </c>
      <c r="C80" s="64"/>
      <c r="D80" s="64"/>
      <c r="E80" s="64"/>
      <c r="F80" s="65"/>
      <c r="G80" s="21" t="s">
        <v>349</v>
      </c>
      <c r="H80" s="20" t="s">
        <v>346</v>
      </c>
      <c r="I80" s="19">
        <v>2800</v>
      </c>
      <c r="J80" s="19">
        <v>5600</v>
      </c>
      <c r="K80" s="19">
        <v>8500</v>
      </c>
      <c r="L80" s="19">
        <v>11500</v>
      </c>
      <c r="M80" s="18">
        <v>502.41</v>
      </c>
      <c r="N80" s="38">
        <f t="shared" si="2"/>
        <v>4.3687826086956525</v>
      </c>
      <c r="O80" s="38">
        <f t="shared" si="3"/>
        <v>8.9716071428571436</v>
      </c>
    </row>
    <row r="81" spans="1:15" ht="32.25" customHeight="1" thickBot="1" x14ac:dyDescent="0.25">
      <c r="A81" s="17"/>
      <c r="B81" s="60" t="s">
        <v>348</v>
      </c>
      <c r="C81" s="60"/>
      <c r="D81" s="60"/>
      <c r="E81" s="60"/>
      <c r="F81" s="61"/>
      <c r="G81" s="33" t="s">
        <v>347</v>
      </c>
      <c r="H81" s="32" t="s">
        <v>346</v>
      </c>
      <c r="I81" s="31">
        <v>2800</v>
      </c>
      <c r="J81" s="31">
        <v>5600</v>
      </c>
      <c r="K81" s="31">
        <v>8500</v>
      </c>
      <c r="L81" s="31">
        <v>11500</v>
      </c>
      <c r="M81" s="30">
        <v>502.41</v>
      </c>
      <c r="N81" s="38">
        <f t="shared" si="2"/>
        <v>4.3687826086956525</v>
      </c>
      <c r="O81" s="38">
        <f t="shared" si="3"/>
        <v>8.9716071428571436</v>
      </c>
    </row>
    <row r="82" spans="1:15" ht="15" customHeight="1" thickBot="1" x14ac:dyDescent="0.25">
      <c r="A82" s="17"/>
      <c r="B82" s="66" t="s">
        <v>345</v>
      </c>
      <c r="C82" s="66"/>
      <c r="D82" s="66"/>
      <c r="E82" s="66"/>
      <c r="F82" s="67"/>
      <c r="G82" s="29" t="s">
        <v>344</v>
      </c>
      <c r="H82" s="28" t="s">
        <v>343</v>
      </c>
      <c r="I82" s="27">
        <v>16800</v>
      </c>
      <c r="J82" s="27">
        <v>33600</v>
      </c>
      <c r="K82" s="27">
        <v>50400</v>
      </c>
      <c r="L82" s="27">
        <v>67200</v>
      </c>
      <c r="M82" s="26">
        <v>116284.26000000001</v>
      </c>
      <c r="N82" s="38">
        <f t="shared" si="2"/>
        <v>173.0420535714286</v>
      </c>
      <c r="O82" s="38">
        <f t="shared" si="3"/>
        <v>346.08410714285719</v>
      </c>
    </row>
    <row r="83" spans="1:15" ht="15" customHeight="1" thickBot="1" x14ac:dyDescent="0.25">
      <c r="A83" s="17"/>
      <c r="B83" s="68" t="s">
        <v>342</v>
      </c>
      <c r="C83" s="68"/>
      <c r="D83" s="68"/>
      <c r="E83" s="68"/>
      <c r="F83" s="69"/>
      <c r="G83" s="25" t="s">
        <v>341</v>
      </c>
      <c r="H83" s="24" t="s">
        <v>340</v>
      </c>
      <c r="I83" s="23">
        <v>16800</v>
      </c>
      <c r="J83" s="23">
        <v>33600</v>
      </c>
      <c r="K83" s="23">
        <v>50400</v>
      </c>
      <c r="L83" s="23">
        <v>67200</v>
      </c>
      <c r="M83" s="22">
        <v>116284.26000000001</v>
      </c>
      <c r="N83" s="38">
        <f t="shared" si="2"/>
        <v>173.0420535714286</v>
      </c>
      <c r="O83" s="38">
        <f t="shared" si="3"/>
        <v>346.08410714285719</v>
      </c>
    </row>
    <row r="84" spans="1:15" ht="21.75" customHeight="1" thickBot="1" x14ac:dyDescent="0.25">
      <c r="A84" s="17"/>
      <c r="B84" s="64" t="s">
        <v>339</v>
      </c>
      <c r="C84" s="64"/>
      <c r="D84" s="64"/>
      <c r="E84" s="64"/>
      <c r="F84" s="65"/>
      <c r="G84" s="21" t="s">
        <v>338</v>
      </c>
      <c r="H84" s="20" t="s">
        <v>335</v>
      </c>
      <c r="I84" s="19">
        <v>16800</v>
      </c>
      <c r="J84" s="19">
        <v>33600</v>
      </c>
      <c r="K84" s="19">
        <v>50400</v>
      </c>
      <c r="L84" s="19">
        <v>67200</v>
      </c>
      <c r="M84" s="18">
        <v>9216.91</v>
      </c>
      <c r="N84" s="38">
        <f t="shared" si="2"/>
        <v>13.715639880952379</v>
      </c>
      <c r="O84" s="38">
        <f t="shared" si="3"/>
        <v>27.431279761904758</v>
      </c>
    </row>
    <row r="85" spans="1:15" ht="21.75" customHeight="1" thickBot="1" x14ac:dyDescent="0.25">
      <c r="A85" s="17"/>
      <c r="B85" s="60" t="s">
        <v>337</v>
      </c>
      <c r="C85" s="60"/>
      <c r="D85" s="60"/>
      <c r="E85" s="60"/>
      <c r="F85" s="61"/>
      <c r="G85" s="33" t="s">
        <v>336</v>
      </c>
      <c r="H85" s="32" t="s">
        <v>335</v>
      </c>
      <c r="I85" s="31">
        <v>16800</v>
      </c>
      <c r="J85" s="31">
        <v>33600</v>
      </c>
      <c r="K85" s="31">
        <v>50400</v>
      </c>
      <c r="L85" s="31">
        <v>67200</v>
      </c>
      <c r="M85" s="30">
        <v>9216.91</v>
      </c>
      <c r="N85" s="38">
        <f t="shared" si="2"/>
        <v>13.715639880952379</v>
      </c>
      <c r="O85" s="38">
        <f t="shared" si="3"/>
        <v>27.431279761904758</v>
      </c>
    </row>
    <row r="86" spans="1:15" ht="21.75" customHeight="1" thickBot="1" x14ac:dyDescent="0.25">
      <c r="A86" s="17"/>
      <c r="B86" s="64" t="s">
        <v>334</v>
      </c>
      <c r="C86" s="64"/>
      <c r="D86" s="64"/>
      <c r="E86" s="64"/>
      <c r="F86" s="65"/>
      <c r="G86" s="21" t="s">
        <v>333</v>
      </c>
      <c r="H86" s="20" t="s">
        <v>330</v>
      </c>
      <c r="I86" s="19">
        <v>0</v>
      </c>
      <c r="J86" s="19">
        <v>0</v>
      </c>
      <c r="K86" s="19">
        <v>0</v>
      </c>
      <c r="L86" s="19">
        <v>0</v>
      </c>
      <c r="M86" s="18">
        <v>43.22</v>
      </c>
      <c r="N86" s="38">
        <v>0</v>
      </c>
      <c r="O86" s="38">
        <v>0</v>
      </c>
    </row>
    <row r="87" spans="1:15" ht="21.75" customHeight="1" thickBot="1" x14ac:dyDescent="0.25">
      <c r="A87" s="17"/>
      <c r="B87" s="60" t="s">
        <v>332</v>
      </c>
      <c r="C87" s="60"/>
      <c r="D87" s="60"/>
      <c r="E87" s="60"/>
      <c r="F87" s="61"/>
      <c r="G87" s="33" t="s">
        <v>331</v>
      </c>
      <c r="H87" s="32" t="s">
        <v>330</v>
      </c>
      <c r="I87" s="31">
        <v>0</v>
      </c>
      <c r="J87" s="31">
        <v>0</v>
      </c>
      <c r="K87" s="31">
        <v>0</v>
      </c>
      <c r="L87" s="31">
        <v>0</v>
      </c>
      <c r="M87" s="30">
        <v>43.22</v>
      </c>
      <c r="N87" s="38">
        <v>0</v>
      </c>
      <c r="O87" s="38">
        <v>0</v>
      </c>
    </row>
    <row r="88" spans="1:15" ht="15" customHeight="1" thickBot="1" x14ac:dyDescent="0.25">
      <c r="A88" s="17"/>
      <c r="B88" s="64" t="s">
        <v>329</v>
      </c>
      <c r="C88" s="64"/>
      <c r="D88" s="64"/>
      <c r="E88" s="64"/>
      <c r="F88" s="65"/>
      <c r="G88" s="21" t="s">
        <v>328</v>
      </c>
      <c r="H88" s="20" t="s">
        <v>325</v>
      </c>
      <c r="I88" s="19">
        <v>0</v>
      </c>
      <c r="J88" s="19">
        <v>0</v>
      </c>
      <c r="K88" s="19">
        <v>0</v>
      </c>
      <c r="L88" s="19">
        <v>0</v>
      </c>
      <c r="M88" s="18">
        <v>107024.13</v>
      </c>
      <c r="N88" s="38">
        <v>0</v>
      </c>
      <c r="O88" s="38">
        <v>0</v>
      </c>
    </row>
    <row r="89" spans="1:15" ht="15" customHeight="1" thickBot="1" x14ac:dyDescent="0.25">
      <c r="A89" s="17"/>
      <c r="B89" s="60" t="s">
        <v>327</v>
      </c>
      <c r="C89" s="60"/>
      <c r="D89" s="60"/>
      <c r="E89" s="60"/>
      <c r="F89" s="61"/>
      <c r="G89" s="33" t="s">
        <v>326</v>
      </c>
      <c r="H89" s="32" t="s">
        <v>325</v>
      </c>
      <c r="I89" s="31">
        <v>0</v>
      </c>
      <c r="J89" s="31">
        <v>0</v>
      </c>
      <c r="K89" s="31">
        <v>0</v>
      </c>
      <c r="L89" s="31">
        <v>0</v>
      </c>
      <c r="M89" s="30">
        <v>107024.13</v>
      </c>
      <c r="N89" s="38">
        <v>0</v>
      </c>
      <c r="O89" s="38">
        <v>0</v>
      </c>
    </row>
    <row r="90" spans="1:15" ht="21.75" customHeight="1" thickBot="1" x14ac:dyDescent="0.25">
      <c r="A90" s="17"/>
      <c r="B90" s="66" t="s">
        <v>324</v>
      </c>
      <c r="C90" s="66"/>
      <c r="D90" s="66"/>
      <c r="E90" s="66"/>
      <c r="F90" s="67"/>
      <c r="G90" s="29" t="s">
        <v>323</v>
      </c>
      <c r="H90" s="28" t="s">
        <v>322</v>
      </c>
      <c r="I90" s="27">
        <v>625000</v>
      </c>
      <c r="J90" s="27">
        <v>1257826.01</v>
      </c>
      <c r="K90" s="27">
        <v>1882826.01</v>
      </c>
      <c r="L90" s="27">
        <v>2507826.0099999998</v>
      </c>
      <c r="M90" s="26">
        <v>981448.54</v>
      </c>
      <c r="N90" s="38">
        <f t="shared" si="2"/>
        <v>39.135431887477715</v>
      </c>
      <c r="O90" s="38">
        <f t="shared" si="3"/>
        <v>78.027368825041236</v>
      </c>
    </row>
    <row r="91" spans="1:15" ht="15" customHeight="1" thickBot="1" x14ac:dyDescent="0.25">
      <c r="A91" s="17"/>
      <c r="B91" s="68" t="s">
        <v>321</v>
      </c>
      <c r="C91" s="68"/>
      <c r="D91" s="68"/>
      <c r="E91" s="68"/>
      <c r="F91" s="69"/>
      <c r="G91" s="25" t="s">
        <v>320</v>
      </c>
      <c r="H91" s="24" t="s">
        <v>319</v>
      </c>
      <c r="I91" s="23">
        <v>625000</v>
      </c>
      <c r="J91" s="23">
        <v>1250000</v>
      </c>
      <c r="K91" s="23">
        <v>1875000</v>
      </c>
      <c r="L91" s="23">
        <v>2500000</v>
      </c>
      <c r="M91" s="22">
        <v>973622.53</v>
      </c>
      <c r="N91" s="38">
        <f t="shared" si="2"/>
        <v>38.944901200000004</v>
      </c>
      <c r="O91" s="38">
        <f t="shared" si="3"/>
        <v>77.889802400000008</v>
      </c>
    </row>
    <row r="92" spans="1:15" ht="21.75" customHeight="1" thickBot="1" x14ac:dyDescent="0.25">
      <c r="A92" s="17"/>
      <c r="B92" s="64" t="s">
        <v>318</v>
      </c>
      <c r="C92" s="64"/>
      <c r="D92" s="64"/>
      <c r="E92" s="64"/>
      <c r="F92" s="65"/>
      <c r="G92" s="21" t="s">
        <v>317</v>
      </c>
      <c r="H92" s="20" t="s">
        <v>314</v>
      </c>
      <c r="I92" s="19">
        <v>625000</v>
      </c>
      <c r="J92" s="19">
        <v>1250000</v>
      </c>
      <c r="K92" s="19">
        <v>1875000</v>
      </c>
      <c r="L92" s="19">
        <v>2500000</v>
      </c>
      <c r="M92" s="18">
        <v>973622.53</v>
      </c>
      <c r="N92" s="38">
        <f t="shared" si="2"/>
        <v>38.944901200000004</v>
      </c>
      <c r="O92" s="38">
        <f t="shared" si="3"/>
        <v>77.889802400000008</v>
      </c>
    </row>
    <row r="93" spans="1:15" ht="21.75" customHeight="1" thickBot="1" x14ac:dyDescent="0.25">
      <c r="A93" s="17"/>
      <c r="B93" s="60" t="s">
        <v>316</v>
      </c>
      <c r="C93" s="60"/>
      <c r="D93" s="60"/>
      <c r="E93" s="60"/>
      <c r="F93" s="61"/>
      <c r="G93" s="33" t="s">
        <v>315</v>
      </c>
      <c r="H93" s="32" t="s">
        <v>314</v>
      </c>
      <c r="I93" s="31">
        <v>625000</v>
      </c>
      <c r="J93" s="31">
        <v>1250000</v>
      </c>
      <c r="K93" s="31">
        <v>1875000</v>
      </c>
      <c r="L93" s="31">
        <v>2500000</v>
      </c>
      <c r="M93" s="30">
        <v>973622.53</v>
      </c>
      <c r="N93" s="38">
        <f t="shared" si="2"/>
        <v>38.944901200000004</v>
      </c>
      <c r="O93" s="38">
        <f t="shared" si="3"/>
        <v>77.889802400000008</v>
      </c>
    </row>
    <row r="94" spans="1:15" ht="15" customHeight="1" thickBot="1" x14ac:dyDescent="0.25">
      <c r="A94" s="17"/>
      <c r="B94" s="68" t="s">
        <v>313</v>
      </c>
      <c r="C94" s="68"/>
      <c r="D94" s="68"/>
      <c r="E94" s="68"/>
      <c r="F94" s="69"/>
      <c r="G94" s="25" t="s">
        <v>312</v>
      </c>
      <c r="H94" s="24" t="s">
        <v>311</v>
      </c>
      <c r="I94" s="23">
        <v>0</v>
      </c>
      <c r="J94" s="23">
        <v>7826.01</v>
      </c>
      <c r="K94" s="23">
        <v>7826.01</v>
      </c>
      <c r="L94" s="23">
        <v>7826.01</v>
      </c>
      <c r="M94" s="22">
        <v>7826.01</v>
      </c>
      <c r="N94" s="38">
        <f t="shared" si="2"/>
        <v>100</v>
      </c>
      <c r="O94" s="38">
        <f t="shared" si="3"/>
        <v>100</v>
      </c>
    </row>
    <row r="95" spans="1:15" ht="21.75" customHeight="1" thickBot="1" x14ac:dyDescent="0.25">
      <c r="A95" s="17"/>
      <c r="B95" s="64" t="s">
        <v>310</v>
      </c>
      <c r="C95" s="64"/>
      <c r="D95" s="64"/>
      <c r="E95" s="64"/>
      <c r="F95" s="65"/>
      <c r="G95" s="21" t="s">
        <v>309</v>
      </c>
      <c r="H95" s="20" t="s">
        <v>306</v>
      </c>
      <c r="I95" s="19">
        <v>0</v>
      </c>
      <c r="J95" s="19">
        <v>7826.01</v>
      </c>
      <c r="K95" s="19">
        <v>7826.01</v>
      </c>
      <c r="L95" s="19">
        <v>7826.01</v>
      </c>
      <c r="M95" s="18">
        <v>7826.01</v>
      </c>
      <c r="N95" s="38">
        <f t="shared" si="2"/>
        <v>100</v>
      </c>
      <c r="O95" s="38">
        <f t="shared" si="3"/>
        <v>100</v>
      </c>
    </row>
    <row r="96" spans="1:15" ht="15" customHeight="1" thickBot="1" x14ac:dyDescent="0.25">
      <c r="A96" s="17"/>
      <c r="B96" s="60" t="s">
        <v>308</v>
      </c>
      <c r="C96" s="60"/>
      <c r="D96" s="60"/>
      <c r="E96" s="60"/>
      <c r="F96" s="61"/>
      <c r="G96" s="33" t="s">
        <v>307</v>
      </c>
      <c r="H96" s="32" t="s">
        <v>306</v>
      </c>
      <c r="I96" s="31">
        <v>0</v>
      </c>
      <c r="J96" s="31">
        <v>7826.01</v>
      </c>
      <c r="K96" s="31">
        <v>7826.01</v>
      </c>
      <c r="L96" s="31">
        <v>7826.01</v>
      </c>
      <c r="M96" s="30">
        <v>7826.01</v>
      </c>
      <c r="N96" s="38">
        <f t="shared" si="2"/>
        <v>100</v>
      </c>
      <c r="O96" s="38">
        <f t="shared" si="3"/>
        <v>100</v>
      </c>
    </row>
    <row r="97" spans="1:15" ht="21.75" customHeight="1" thickBot="1" x14ac:dyDescent="0.25">
      <c r="A97" s="17"/>
      <c r="B97" s="66" t="s">
        <v>305</v>
      </c>
      <c r="C97" s="66"/>
      <c r="D97" s="66"/>
      <c r="E97" s="66"/>
      <c r="F97" s="67"/>
      <c r="G97" s="29" t="s">
        <v>304</v>
      </c>
      <c r="H97" s="28" t="s">
        <v>303</v>
      </c>
      <c r="I97" s="27">
        <v>382500</v>
      </c>
      <c r="J97" s="27">
        <v>1265000</v>
      </c>
      <c r="K97" s="27">
        <v>1647500</v>
      </c>
      <c r="L97" s="27">
        <v>2030000</v>
      </c>
      <c r="M97" s="26">
        <v>756385.11</v>
      </c>
      <c r="N97" s="38">
        <f t="shared" si="2"/>
        <v>37.260350246305421</v>
      </c>
      <c r="O97" s="38">
        <f t="shared" si="3"/>
        <v>59.793289328063238</v>
      </c>
    </row>
    <row r="98" spans="1:15" ht="42.75" customHeight="1" thickBot="1" x14ac:dyDescent="0.25">
      <c r="A98" s="17"/>
      <c r="B98" s="68" t="s">
        <v>302</v>
      </c>
      <c r="C98" s="68"/>
      <c r="D98" s="68"/>
      <c r="E98" s="68"/>
      <c r="F98" s="69"/>
      <c r="G98" s="25" t="s">
        <v>301</v>
      </c>
      <c r="H98" s="24" t="s">
        <v>300</v>
      </c>
      <c r="I98" s="23">
        <v>375000</v>
      </c>
      <c r="J98" s="23">
        <v>1250000</v>
      </c>
      <c r="K98" s="23">
        <v>1625000</v>
      </c>
      <c r="L98" s="23">
        <v>2000000</v>
      </c>
      <c r="M98" s="22">
        <v>437557.11</v>
      </c>
      <c r="N98" s="38">
        <f t="shared" si="2"/>
        <v>21.877855499999999</v>
      </c>
      <c r="O98" s="38">
        <f t="shared" si="3"/>
        <v>35.004568799999994</v>
      </c>
    </row>
    <row r="99" spans="1:15" ht="53.25" customHeight="1" thickBot="1" x14ac:dyDescent="0.25">
      <c r="A99" s="17"/>
      <c r="B99" s="64" t="s">
        <v>299</v>
      </c>
      <c r="C99" s="64"/>
      <c r="D99" s="64"/>
      <c r="E99" s="64"/>
      <c r="F99" s="65"/>
      <c r="G99" s="21" t="s">
        <v>298</v>
      </c>
      <c r="H99" s="20" t="s">
        <v>295</v>
      </c>
      <c r="I99" s="19">
        <v>375000</v>
      </c>
      <c r="J99" s="19">
        <v>1250000</v>
      </c>
      <c r="K99" s="19">
        <v>1625000</v>
      </c>
      <c r="L99" s="19">
        <v>2000000</v>
      </c>
      <c r="M99" s="18">
        <v>437557.11</v>
      </c>
      <c r="N99" s="38">
        <f t="shared" si="2"/>
        <v>21.877855499999999</v>
      </c>
      <c r="O99" s="38">
        <f t="shared" si="3"/>
        <v>35.004568799999994</v>
      </c>
    </row>
    <row r="100" spans="1:15" ht="53.25" customHeight="1" thickBot="1" x14ac:dyDescent="0.25">
      <c r="A100" s="17"/>
      <c r="B100" s="60" t="s">
        <v>297</v>
      </c>
      <c r="C100" s="60"/>
      <c r="D100" s="60"/>
      <c r="E100" s="60"/>
      <c r="F100" s="61"/>
      <c r="G100" s="33" t="s">
        <v>296</v>
      </c>
      <c r="H100" s="32" t="s">
        <v>295</v>
      </c>
      <c r="I100" s="31">
        <v>375000</v>
      </c>
      <c r="J100" s="31">
        <v>1250000</v>
      </c>
      <c r="K100" s="31">
        <v>1625000</v>
      </c>
      <c r="L100" s="31">
        <v>2000000</v>
      </c>
      <c r="M100" s="30">
        <v>437557.11</v>
      </c>
      <c r="N100" s="38">
        <f t="shared" si="2"/>
        <v>21.877855499999999</v>
      </c>
      <c r="O100" s="38">
        <f t="shared" si="3"/>
        <v>35.004568799999994</v>
      </c>
    </row>
    <row r="101" spans="1:15" ht="53.25" customHeight="1" thickBot="1" x14ac:dyDescent="0.25">
      <c r="A101" s="17"/>
      <c r="B101" s="68" t="s">
        <v>294</v>
      </c>
      <c r="C101" s="68"/>
      <c r="D101" s="68"/>
      <c r="E101" s="68"/>
      <c r="F101" s="69"/>
      <c r="G101" s="25" t="s">
        <v>293</v>
      </c>
      <c r="H101" s="24" t="s">
        <v>292</v>
      </c>
      <c r="I101" s="23">
        <v>7500</v>
      </c>
      <c r="J101" s="23">
        <v>15000</v>
      </c>
      <c r="K101" s="23">
        <v>22500</v>
      </c>
      <c r="L101" s="23">
        <v>30000</v>
      </c>
      <c r="M101" s="22">
        <v>318828</v>
      </c>
      <c r="N101" s="38">
        <f t="shared" si="2"/>
        <v>1062.76</v>
      </c>
      <c r="O101" s="38">
        <f t="shared" si="3"/>
        <v>2125.52</v>
      </c>
    </row>
    <row r="102" spans="1:15" ht="32.25" customHeight="1" thickBot="1" x14ac:dyDescent="0.25">
      <c r="A102" s="17"/>
      <c r="B102" s="64" t="s">
        <v>291</v>
      </c>
      <c r="C102" s="64"/>
      <c r="D102" s="64"/>
      <c r="E102" s="64"/>
      <c r="F102" s="65"/>
      <c r="G102" s="21" t="s">
        <v>290</v>
      </c>
      <c r="H102" s="20" t="s">
        <v>289</v>
      </c>
      <c r="I102" s="19">
        <v>7500</v>
      </c>
      <c r="J102" s="19">
        <v>15000</v>
      </c>
      <c r="K102" s="19">
        <v>22500</v>
      </c>
      <c r="L102" s="19">
        <v>30000</v>
      </c>
      <c r="M102" s="18">
        <v>318828</v>
      </c>
      <c r="N102" s="38">
        <f t="shared" si="2"/>
        <v>1062.76</v>
      </c>
      <c r="O102" s="38">
        <f t="shared" si="3"/>
        <v>2125.52</v>
      </c>
    </row>
    <row r="103" spans="1:15" ht="21.75" customHeight="1" thickBot="1" x14ac:dyDescent="0.25">
      <c r="A103" s="17"/>
      <c r="B103" s="60" t="s">
        <v>288</v>
      </c>
      <c r="C103" s="60"/>
      <c r="D103" s="60"/>
      <c r="E103" s="60"/>
      <c r="F103" s="61"/>
      <c r="G103" s="33" t="s">
        <v>287</v>
      </c>
      <c r="H103" s="32" t="s">
        <v>286</v>
      </c>
      <c r="I103" s="31">
        <v>7500</v>
      </c>
      <c r="J103" s="31">
        <v>15000</v>
      </c>
      <c r="K103" s="31">
        <v>22500</v>
      </c>
      <c r="L103" s="31">
        <v>30000</v>
      </c>
      <c r="M103" s="30">
        <v>318828</v>
      </c>
      <c r="N103" s="38">
        <f t="shared" si="2"/>
        <v>1062.76</v>
      </c>
      <c r="O103" s="38">
        <f t="shared" si="3"/>
        <v>2125.52</v>
      </c>
    </row>
    <row r="104" spans="1:15" ht="15" customHeight="1" thickBot="1" x14ac:dyDescent="0.25">
      <c r="A104" s="17"/>
      <c r="B104" s="66" t="s">
        <v>285</v>
      </c>
      <c r="C104" s="66"/>
      <c r="D104" s="66"/>
      <c r="E104" s="66"/>
      <c r="F104" s="67"/>
      <c r="G104" s="29" t="s">
        <v>284</v>
      </c>
      <c r="H104" s="28" t="s">
        <v>283</v>
      </c>
      <c r="I104" s="27">
        <v>178200</v>
      </c>
      <c r="J104" s="27">
        <v>384400</v>
      </c>
      <c r="K104" s="27">
        <v>650200</v>
      </c>
      <c r="L104" s="27">
        <v>925800</v>
      </c>
      <c r="M104" s="26">
        <v>487138.78</v>
      </c>
      <c r="N104" s="38">
        <f t="shared" si="2"/>
        <v>52.618144307625833</v>
      </c>
      <c r="O104" s="38">
        <f t="shared" si="3"/>
        <v>126.72704994797085</v>
      </c>
    </row>
    <row r="105" spans="1:15" ht="21.75" customHeight="1" thickBot="1" x14ac:dyDescent="0.25">
      <c r="A105" s="17"/>
      <c r="B105" s="68" t="s">
        <v>282</v>
      </c>
      <c r="C105" s="68"/>
      <c r="D105" s="68"/>
      <c r="E105" s="68"/>
      <c r="F105" s="69"/>
      <c r="G105" s="25" t="s">
        <v>281</v>
      </c>
      <c r="H105" s="24" t="s">
        <v>280</v>
      </c>
      <c r="I105" s="23">
        <v>2500</v>
      </c>
      <c r="J105" s="23">
        <v>6000</v>
      </c>
      <c r="K105" s="23">
        <v>9500</v>
      </c>
      <c r="L105" s="23">
        <v>13000</v>
      </c>
      <c r="M105" s="22">
        <v>1549.99</v>
      </c>
      <c r="N105" s="38">
        <f t="shared" si="2"/>
        <v>11.923</v>
      </c>
      <c r="O105" s="38">
        <f t="shared" si="3"/>
        <v>25.833166666666667</v>
      </c>
    </row>
    <row r="106" spans="1:15" ht="42.75" customHeight="1" thickBot="1" x14ac:dyDescent="0.25">
      <c r="A106" s="17"/>
      <c r="B106" s="64" t="s">
        <v>279</v>
      </c>
      <c r="C106" s="64"/>
      <c r="D106" s="64"/>
      <c r="E106" s="64"/>
      <c r="F106" s="65"/>
      <c r="G106" s="21" t="s">
        <v>278</v>
      </c>
      <c r="H106" s="20" t="s">
        <v>275</v>
      </c>
      <c r="I106" s="19">
        <v>1000</v>
      </c>
      <c r="J106" s="19">
        <v>3000</v>
      </c>
      <c r="K106" s="19">
        <v>5000</v>
      </c>
      <c r="L106" s="19">
        <v>7000</v>
      </c>
      <c r="M106" s="18">
        <v>799.99</v>
      </c>
      <c r="N106" s="38">
        <f t="shared" si="2"/>
        <v>11.42842857142857</v>
      </c>
      <c r="O106" s="38">
        <f t="shared" si="3"/>
        <v>26.666333333333338</v>
      </c>
    </row>
    <row r="107" spans="1:15" ht="42.75" customHeight="1" thickBot="1" x14ac:dyDescent="0.25">
      <c r="A107" s="17"/>
      <c r="B107" s="60" t="s">
        <v>277</v>
      </c>
      <c r="C107" s="60"/>
      <c r="D107" s="60"/>
      <c r="E107" s="60"/>
      <c r="F107" s="61"/>
      <c r="G107" s="33" t="s">
        <v>276</v>
      </c>
      <c r="H107" s="32" t="s">
        <v>275</v>
      </c>
      <c r="I107" s="31">
        <v>1000</v>
      </c>
      <c r="J107" s="31">
        <v>3000</v>
      </c>
      <c r="K107" s="31">
        <v>5000</v>
      </c>
      <c r="L107" s="31">
        <v>7000</v>
      </c>
      <c r="M107" s="30">
        <v>0</v>
      </c>
      <c r="N107" s="38">
        <f t="shared" si="2"/>
        <v>0</v>
      </c>
      <c r="O107" s="38">
        <f t="shared" si="3"/>
        <v>0</v>
      </c>
    </row>
    <row r="108" spans="1:15" ht="21.75" customHeight="1" thickBot="1" x14ac:dyDescent="0.25">
      <c r="A108" s="17"/>
      <c r="B108" s="60" t="s">
        <v>274</v>
      </c>
      <c r="C108" s="60"/>
      <c r="D108" s="60"/>
      <c r="E108" s="60"/>
      <c r="F108" s="61"/>
      <c r="G108" s="33" t="s">
        <v>273</v>
      </c>
      <c r="H108" s="32" t="s">
        <v>272</v>
      </c>
      <c r="I108" s="31">
        <v>0</v>
      </c>
      <c r="J108" s="31">
        <v>0</v>
      </c>
      <c r="K108" s="31">
        <v>0</v>
      </c>
      <c r="L108" s="31">
        <v>0</v>
      </c>
      <c r="M108" s="30">
        <v>799.99</v>
      </c>
      <c r="N108" s="38">
        <v>0</v>
      </c>
      <c r="O108" s="38">
        <v>0</v>
      </c>
    </row>
    <row r="109" spans="1:15" ht="42.75" customHeight="1" thickBot="1" x14ac:dyDescent="0.25">
      <c r="A109" s="17"/>
      <c r="B109" s="64" t="s">
        <v>271</v>
      </c>
      <c r="C109" s="64"/>
      <c r="D109" s="64"/>
      <c r="E109" s="64"/>
      <c r="F109" s="65"/>
      <c r="G109" s="21" t="s">
        <v>270</v>
      </c>
      <c r="H109" s="20" t="s">
        <v>267</v>
      </c>
      <c r="I109" s="19">
        <v>1500</v>
      </c>
      <c r="J109" s="19">
        <v>3000</v>
      </c>
      <c r="K109" s="19">
        <v>4500</v>
      </c>
      <c r="L109" s="19">
        <v>6000</v>
      </c>
      <c r="M109" s="18">
        <v>750</v>
      </c>
      <c r="N109" s="38">
        <f t="shared" si="2"/>
        <v>12.5</v>
      </c>
      <c r="O109" s="38">
        <f t="shared" si="3"/>
        <v>25</v>
      </c>
    </row>
    <row r="110" spans="1:15" ht="32.25" customHeight="1" thickBot="1" x14ac:dyDescent="0.25">
      <c r="A110" s="17"/>
      <c r="B110" s="60" t="s">
        <v>269</v>
      </c>
      <c r="C110" s="60"/>
      <c r="D110" s="60"/>
      <c r="E110" s="60"/>
      <c r="F110" s="61"/>
      <c r="G110" s="33" t="s">
        <v>268</v>
      </c>
      <c r="H110" s="32" t="s">
        <v>267</v>
      </c>
      <c r="I110" s="31">
        <v>1500</v>
      </c>
      <c r="J110" s="31">
        <v>3000</v>
      </c>
      <c r="K110" s="31">
        <v>4500</v>
      </c>
      <c r="L110" s="31">
        <v>6000</v>
      </c>
      <c r="M110" s="30">
        <v>0</v>
      </c>
      <c r="N110" s="38">
        <f t="shared" si="2"/>
        <v>0</v>
      </c>
      <c r="O110" s="38">
        <f t="shared" si="3"/>
        <v>0</v>
      </c>
    </row>
    <row r="111" spans="1:15" ht="32.25" customHeight="1" thickBot="1" x14ac:dyDescent="0.25">
      <c r="A111" s="17"/>
      <c r="B111" s="60" t="s">
        <v>266</v>
      </c>
      <c r="C111" s="60"/>
      <c r="D111" s="60"/>
      <c r="E111" s="60"/>
      <c r="F111" s="61"/>
      <c r="G111" s="33" t="s">
        <v>265</v>
      </c>
      <c r="H111" s="32" t="s">
        <v>264</v>
      </c>
      <c r="I111" s="31">
        <v>0</v>
      </c>
      <c r="J111" s="31">
        <v>0</v>
      </c>
      <c r="K111" s="31">
        <v>0</v>
      </c>
      <c r="L111" s="31">
        <v>0</v>
      </c>
      <c r="M111" s="30">
        <v>750</v>
      </c>
      <c r="N111" s="38">
        <v>0</v>
      </c>
      <c r="O111" s="38">
        <v>0</v>
      </c>
    </row>
    <row r="112" spans="1:15" ht="42.75" customHeight="1" thickBot="1" x14ac:dyDescent="0.25">
      <c r="A112" s="17"/>
      <c r="B112" s="68" t="s">
        <v>263</v>
      </c>
      <c r="C112" s="68"/>
      <c r="D112" s="68"/>
      <c r="E112" s="68"/>
      <c r="F112" s="69"/>
      <c r="G112" s="25" t="s">
        <v>262</v>
      </c>
      <c r="H112" s="24" t="s">
        <v>259</v>
      </c>
      <c r="I112" s="23">
        <v>7500</v>
      </c>
      <c r="J112" s="23">
        <v>15000</v>
      </c>
      <c r="K112" s="23">
        <v>22500</v>
      </c>
      <c r="L112" s="23">
        <v>30000</v>
      </c>
      <c r="M112" s="22">
        <v>18000</v>
      </c>
      <c r="N112" s="38">
        <f t="shared" si="2"/>
        <v>60</v>
      </c>
      <c r="O112" s="38">
        <f t="shared" si="3"/>
        <v>120</v>
      </c>
    </row>
    <row r="113" spans="1:15" ht="42.75" customHeight="1" thickBot="1" x14ac:dyDescent="0.25">
      <c r="A113" s="17"/>
      <c r="B113" s="64" t="s">
        <v>263</v>
      </c>
      <c r="C113" s="64"/>
      <c r="D113" s="64"/>
      <c r="E113" s="64"/>
      <c r="F113" s="65"/>
      <c r="G113" s="21" t="s">
        <v>262</v>
      </c>
      <c r="H113" s="20" t="s">
        <v>259</v>
      </c>
      <c r="I113" s="19">
        <v>7500</v>
      </c>
      <c r="J113" s="19">
        <v>15000</v>
      </c>
      <c r="K113" s="19">
        <v>22500</v>
      </c>
      <c r="L113" s="19">
        <v>30000</v>
      </c>
      <c r="M113" s="18">
        <v>18000</v>
      </c>
      <c r="N113" s="38">
        <f t="shared" si="2"/>
        <v>60</v>
      </c>
      <c r="O113" s="38">
        <f t="shared" si="3"/>
        <v>120</v>
      </c>
    </row>
    <row r="114" spans="1:15" ht="32.25" customHeight="1" thickBot="1" x14ac:dyDescent="0.25">
      <c r="A114" s="17"/>
      <c r="B114" s="60" t="s">
        <v>261</v>
      </c>
      <c r="C114" s="60"/>
      <c r="D114" s="60"/>
      <c r="E114" s="60"/>
      <c r="F114" s="61"/>
      <c r="G114" s="33" t="s">
        <v>260</v>
      </c>
      <c r="H114" s="32" t="s">
        <v>259</v>
      </c>
      <c r="I114" s="31">
        <v>7500</v>
      </c>
      <c r="J114" s="31">
        <v>15000</v>
      </c>
      <c r="K114" s="31">
        <v>22500</v>
      </c>
      <c r="L114" s="31">
        <v>30000</v>
      </c>
      <c r="M114" s="30">
        <v>0</v>
      </c>
      <c r="N114" s="38">
        <f t="shared" si="2"/>
        <v>0</v>
      </c>
      <c r="O114" s="38">
        <f t="shared" si="3"/>
        <v>0</v>
      </c>
    </row>
    <row r="115" spans="1:15" ht="32.25" customHeight="1" thickBot="1" x14ac:dyDescent="0.25">
      <c r="A115" s="17"/>
      <c r="B115" s="60" t="s">
        <v>258</v>
      </c>
      <c r="C115" s="60"/>
      <c r="D115" s="60"/>
      <c r="E115" s="60"/>
      <c r="F115" s="61"/>
      <c r="G115" s="33" t="s">
        <v>257</v>
      </c>
      <c r="H115" s="32" t="s">
        <v>256</v>
      </c>
      <c r="I115" s="31">
        <v>0</v>
      </c>
      <c r="J115" s="31">
        <v>0</v>
      </c>
      <c r="K115" s="31">
        <v>0</v>
      </c>
      <c r="L115" s="31">
        <v>0</v>
      </c>
      <c r="M115" s="30">
        <v>18000</v>
      </c>
      <c r="N115" s="38">
        <v>0</v>
      </c>
      <c r="O115" s="38">
        <v>0</v>
      </c>
    </row>
    <row r="116" spans="1:15" ht="32.25" customHeight="1" thickBot="1" x14ac:dyDescent="0.25">
      <c r="A116" s="17"/>
      <c r="B116" s="68" t="s">
        <v>255</v>
      </c>
      <c r="C116" s="68"/>
      <c r="D116" s="68"/>
      <c r="E116" s="68"/>
      <c r="F116" s="69"/>
      <c r="G116" s="25" t="s">
        <v>254</v>
      </c>
      <c r="H116" s="24" t="s">
        <v>253</v>
      </c>
      <c r="I116" s="23">
        <v>15000</v>
      </c>
      <c r="J116" s="23">
        <v>40000</v>
      </c>
      <c r="K116" s="23">
        <v>80000</v>
      </c>
      <c r="L116" s="23">
        <v>125000</v>
      </c>
      <c r="M116" s="22">
        <v>10000</v>
      </c>
      <c r="N116" s="38">
        <f t="shared" si="2"/>
        <v>8</v>
      </c>
      <c r="O116" s="38">
        <f t="shared" si="3"/>
        <v>25</v>
      </c>
    </row>
    <row r="117" spans="1:15" ht="15" customHeight="1" thickBot="1" x14ac:dyDescent="0.25">
      <c r="A117" s="17"/>
      <c r="B117" s="64" t="s">
        <v>252</v>
      </c>
      <c r="C117" s="64"/>
      <c r="D117" s="64"/>
      <c r="E117" s="64"/>
      <c r="F117" s="65"/>
      <c r="G117" s="21" t="s">
        <v>251</v>
      </c>
      <c r="H117" s="20" t="s">
        <v>197</v>
      </c>
      <c r="I117" s="19">
        <v>15000</v>
      </c>
      <c r="J117" s="19">
        <v>40000</v>
      </c>
      <c r="K117" s="19">
        <v>80000</v>
      </c>
      <c r="L117" s="19">
        <v>125000</v>
      </c>
      <c r="M117" s="18">
        <v>10000</v>
      </c>
      <c r="N117" s="38">
        <f t="shared" si="2"/>
        <v>8</v>
      </c>
      <c r="O117" s="38">
        <f t="shared" si="3"/>
        <v>25</v>
      </c>
    </row>
    <row r="118" spans="1:15" ht="15" customHeight="1" thickBot="1" x14ac:dyDescent="0.25">
      <c r="A118" s="17"/>
      <c r="B118" s="60" t="s">
        <v>250</v>
      </c>
      <c r="C118" s="60"/>
      <c r="D118" s="60"/>
      <c r="E118" s="60"/>
      <c r="F118" s="61"/>
      <c r="G118" s="33" t="s">
        <v>249</v>
      </c>
      <c r="H118" s="32" t="s">
        <v>197</v>
      </c>
      <c r="I118" s="31">
        <v>15000</v>
      </c>
      <c r="J118" s="31">
        <v>40000</v>
      </c>
      <c r="K118" s="31">
        <v>80000</v>
      </c>
      <c r="L118" s="31">
        <v>125000</v>
      </c>
      <c r="M118" s="30">
        <v>0</v>
      </c>
      <c r="N118" s="38">
        <f t="shared" si="2"/>
        <v>0</v>
      </c>
      <c r="O118" s="38">
        <f t="shared" si="3"/>
        <v>0</v>
      </c>
    </row>
    <row r="119" spans="1:15" ht="32.25" customHeight="1" thickBot="1" x14ac:dyDescent="0.25">
      <c r="A119" s="17"/>
      <c r="B119" s="60" t="s">
        <v>248</v>
      </c>
      <c r="C119" s="60"/>
      <c r="D119" s="60"/>
      <c r="E119" s="60"/>
      <c r="F119" s="61"/>
      <c r="G119" s="33" t="s">
        <v>247</v>
      </c>
      <c r="H119" s="32" t="s">
        <v>246</v>
      </c>
      <c r="I119" s="31">
        <v>0</v>
      </c>
      <c r="J119" s="31">
        <v>0</v>
      </c>
      <c r="K119" s="31">
        <v>0</v>
      </c>
      <c r="L119" s="31">
        <v>0</v>
      </c>
      <c r="M119" s="30">
        <v>10000</v>
      </c>
      <c r="N119" s="38">
        <v>0</v>
      </c>
      <c r="O119" s="38">
        <v>0</v>
      </c>
    </row>
    <row r="120" spans="1:15" ht="21.75" customHeight="1" thickBot="1" x14ac:dyDescent="0.25">
      <c r="A120" s="17"/>
      <c r="B120" s="68" t="s">
        <v>245</v>
      </c>
      <c r="C120" s="68"/>
      <c r="D120" s="68"/>
      <c r="E120" s="68"/>
      <c r="F120" s="69"/>
      <c r="G120" s="25" t="s">
        <v>244</v>
      </c>
      <c r="H120" s="24" t="s">
        <v>243</v>
      </c>
      <c r="I120" s="23">
        <v>25000</v>
      </c>
      <c r="J120" s="23">
        <v>50000</v>
      </c>
      <c r="K120" s="23">
        <v>75000</v>
      </c>
      <c r="L120" s="23">
        <v>100000</v>
      </c>
      <c r="M120" s="22">
        <v>82019.61</v>
      </c>
      <c r="N120" s="38">
        <f t="shared" si="2"/>
        <v>82.01961</v>
      </c>
      <c r="O120" s="38">
        <f t="shared" si="3"/>
        <v>164.03922</v>
      </c>
    </row>
    <row r="121" spans="1:15" ht="21.75" customHeight="1" thickBot="1" x14ac:dyDescent="0.25">
      <c r="A121" s="17"/>
      <c r="B121" s="64" t="s">
        <v>242</v>
      </c>
      <c r="C121" s="64"/>
      <c r="D121" s="64"/>
      <c r="E121" s="64"/>
      <c r="F121" s="65"/>
      <c r="G121" s="21" t="s">
        <v>241</v>
      </c>
      <c r="H121" s="20" t="s">
        <v>238</v>
      </c>
      <c r="I121" s="19">
        <v>15000</v>
      </c>
      <c r="J121" s="19">
        <v>30000</v>
      </c>
      <c r="K121" s="19">
        <v>45000</v>
      </c>
      <c r="L121" s="19">
        <v>60000</v>
      </c>
      <c r="M121" s="18">
        <v>53000</v>
      </c>
      <c r="N121" s="38">
        <f t="shared" si="2"/>
        <v>88.333333333333329</v>
      </c>
      <c r="O121" s="38">
        <f t="shared" si="3"/>
        <v>176.66666666666666</v>
      </c>
    </row>
    <row r="122" spans="1:15" ht="21.75" customHeight="1" thickBot="1" x14ac:dyDescent="0.25">
      <c r="A122" s="17"/>
      <c r="B122" s="60" t="s">
        <v>240</v>
      </c>
      <c r="C122" s="60"/>
      <c r="D122" s="60"/>
      <c r="E122" s="60"/>
      <c r="F122" s="61"/>
      <c r="G122" s="33" t="s">
        <v>239</v>
      </c>
      <c r="H122" s="32" t="s">
        <v>238</v>
      </c>
      <c r="I122" s="31">
        <v>15000</v>
      </c>
      <c r="J122" s="31">
        <v>30000</v>
      </c>
      <c r="K122" s="31">
        <v>45000</v>
      </c>
      <c r="L122" s="31">
        <v>60000</v>
      </c>
      <c r="M122" s="30">
        <v>53000</v>
      </c>
      <c r="N122" s="38">
        <f t="shared" si="2"/>
        <v>88.333333333333329</v>
      </c>
      <c r="O122" s="38">
        <f t="shared" si="3"/>
        <v>176.66666666666666</v>
      </c>
    </row>
    <row r="123" spans="1:15" ht="21.75" customHeight="1" thickBot="1" x14ac:dyDescent="0.25">
      <c r="A123" s="17"/>
      <c r="B123" s="64" t="s">
        <v>237</v>
      </c>
      <c r="C123" s="64"/>
      <c r="D123" s="64"/>
      <c r="E123" s="64"/>
      <c r="F123" s="65"/>
      <c r="G123" s="21" t="s">
        <v>236</v>
      </c>
      <c r="H123" s="20" t="s">
        <v>228</v>
      </c>
      <c r="I123" s="19">
        <v>10000</v>
      </c>
      <c r="J123" s="19">
        <v>20000</v>
      </c>
      <c r="K123" s="19">
        <v>30000</v>
      </c>
      <c r="L123" s="19">
        <v>40000</v>
      </c>
      <c r="M123" s="18">
        <v>29019.61</v>
      </c>
      <c r="N123" s="38">
        <f t="shared" si="2"/>
        <v>72.549025</v>
      </c>
      <c r="O123" s="38">
        <f t="shared" si="3"/>
        <v>145.09805</v>
      </c>
    </row>
    <row r="124" spans="1:15" ht="15" customHeight="1" thickBot="1" x14ac:dyDescent="0.25">
      <c r="A124" s="17"/>
      <c r="B124" s="60" t="s">
        <v>235</v>
      </c>
      <c r="C124" s="60"/>
      <c r="D124" s="60"/>
      <c r="E124" s="60"/>
      <c r="F124" s="61"/>
      <c r="G124" s="33" t="s">
        <v>234</v>
      </c>
      <c r="H124" s="32" t="s">
        <v>233</v>
      </c>
      <c r="I124" s="31">
        <v>10000</v>
      </c>
      <c r="J124" s="31">
        <v>20000</v>
      </c>
      <c r="K124" s="31">
        <v>30000</v>
      </c>
      <c r="L124" s="31">
        <v>40000</v>
      </c>
      <c r="M124" s="30">
        <v>0</v>
      </c>
      <c r="N124" s="38">
        <f t="shared" si="2"/>
        <v>0</v>
      </c>
      <c r="O124" s="38">
        <f t="shared" si="3"/>
        <v>0</v>
      </c>
    </row>
    <row r="125" spans="1:15" ht="21.75" customHeight="1" thickBot="1" x14ac:dyDescent="0.25">
      <c r="A125" s="17"/>
      <c r="B125" s="60" t="s">
        <v>232</v>
      </c>
      <c r="C125" s="60"/>
      <c r="D125" s="60"/>
      <c r="E125" s="60"/>
      <c r="F125" s="61"/>
      <c r="G125" s="33" t="s">
        <v>231</v>
      </c>
      <c r="H125" s="32" t="s">
        <v>228</v>
      </c>
      <c r="I125" s="31">
        <v>0</v>
      </c>
      <c r="J125" s="31">
        <v>0</v>
      </c>
      <c r="K125" s="31">
        <v>0</v>
      </c>
      <c r="L125" s="31">
        <v>0</v>
      </c>
      <c r="M125" s="30">
        <v>14019.61</v>
      </c>
      <c r="N125" s="38">
        <v>0</v>
      </c>
      <c r="O125" s="38">
        <v>0</v>
      </c>
    </row>
    <row r="126" spans="1:15" ht="21.75" customHeight="1" thickBot="1" x14ac:dyDescent="0.25">
      <c r="A126" s="17"/>
      <c r="B126" s="60" t="s">
        <v>230</v>
      </c>
      <c r="C126" s="60"/>
      <c r="D126" s="60"/>
      <c r="E126" s="60"/>
      <c r="F126" s="61"/>
      <c r="G126" s="33" t="s">
        <v>229</v>
      </c>
      <c r="H126" s="32" t="s">
        <v>228</v>
      </c>
      <c r="I126" s="31">
        <v>0</v>
      </c>
      <c r="J126" s="31">
        <v>0</v>
      </c>
      <c r="K126" s="31">
        <v>0</v>
      </c>
      <c r="L126" s="31">
        <v>0</v>
      </c>
      <c r="M126" s="30">
        <v>15000</v>
      </c>
      <c r="N126" s="38">
        <v>0</v>
      </c>
      <c r="O126" s="38">
        <v>0</v>
      </c>
    </row>
    <row r="127" spans="1:15" ht="21.75" customHeight="1" thickBot="1" x14ac:dyDescent="0.25">
      <c r="A127" s="17"/>
      <c r="B127" s="68" t="s">
        <v>227</v>
      </c>
      <c r="C127" s="68"/>
      <c r="D127" s="68"/>
      <c r="E127" s="68"/>
      <c r="F127" s="69"/>
      <c r="G127" s="25" t="s">
        <v>226</v>
      </c>
      <c r="H127" s="24" t="s">
        <v>223</v>
      </c>
      <c r="I127" s="23">
        <v>1000</v>
      </c>
      <c r="J127" s="23">
        <v>3000</v>
      </c>
      <c r="K127" s="23">
        <v>26500</v>
      </c>
      <c r="L127" s="23">
        <v>50000</v>
      </c>
      <c r="M127" s="22">
        <v>0</v>
      </c>
      <c r="N127" s="38">
        <f t="shared" si="2"/>
        <v>0</v>
      </c>
      <c r="O127" s="38">
        <f t="shared" si="3"/>
        <v>0</v>
      </c>
    </row>
    <row r="128" spans="1:15" ht="21.75" customHeight="1" thickBot="1" x14ac:dyDescent="0.25">
      <c r="A128" s="17"/>
      <c r="B128" s="64" t="s">
        <v>227</v>
      </c>
      <c r="C128" s="64"/>
      <c r="D128" s="64"/>
      <c r="E128" s="64"/>
      <c r="F128" s="65"/>
      <c r="G128" s="21" t="s">
        <v>226</v>
      </c>
      <c r="H128" s="20" t="s">
        <v>223</v>
      </c>
      <c r="I128" s="19">
        <v>1000</v>
      </c>
      <c r="J128" s="19">
        <v>3000</v>
      </c>
      <c r="K128" s="19">
        <v>26500</v>
      </c>
      <c r="L128" s="19">
        <v>50000</v>
      </c>
      <c r="M128" s="18">
        <v>0</v>
      </c>
      <c r="N128" s="38">
        <f t="shared" si="2"/>
        <v>0</v>
      </c>
      <c r="O128" s="38">
        <f t="shared" si="3"/>
        <v>0</v>
      </c>
    </row>
    <row r="129" spans="1:15" ht="21.75" customHeight="1" thickBot="1" x14ac:dyDescent="0.25">
      <c r="A129" s="17"/>
      <c r="B129" s="60" t="s">
        <v>225</v>
      </c>
      <c r="C129" s="60"/>
      <c r="D129" s="60"/>
      <c r="E129" s="60"/>
      <c r="F129" s="61"/>
      <c r="G129" s="33" t="s">
        <v>224</v>
      </c>
      <c r="H129" s="32" t="s">
        <v>223</v>
      </c>
      <c r="I129" s="31">
        <v>1000</v>
      </c>
      <c r="J129" s="31">
        <v>3000</v>
      </c>
      <c r="K129" s="31">
        <v>26500</v>
      </c>
      <c r="L129" s="31">
        <v>50000</v>
      </c>
      <c r="M129" s="30">
        <v>0</v>
      </c>
      <c r="N129" s="38">
        <f t="shared" si="2"/>
        <v>0</v>
      </c>
      <c r="O129" s="38">
        <f t="shared" si="3"/>
        <v>0</v>
      </c>
    </row>
    <row r="130" spans="1:15" ht="21.75" customHeight="1" thickBot="1" x14ac:dyDescent="0.25">
      <c r="A130" s="17"/>
      <c r="B130" s="68" t="s">
        <v>222</v>
      </c>
      <c r="C130" s="68"/>
      <c r="D130" s="68"/>
      <c r="E130" s="68"/>
      <c r="F130" s="69"/>
      <c r="G130" s="25" t="s">
        <v>221</v>
      </c>
      <c r="H130" s="24" t="s">
        <v>218</v>
      </c>
      <c r="I130" s="23">
        <v>7000</v>
      </c>
      <c r="J130" s="23">
        <v>20000</v>
      </c>
      <c r="K130" s="23">
        <v>40000</v>
      </c>
      <c r="L130" s="23">
        <v>60400</v>
      </c>
      <c r="M130" s="22">
        <v>39500</v>
      </c>
      <c r="N130" s="38">
        <f t="shared" si="2"/>
        <v>65.397350993377472</v>
      </c>
      <c r="O130" s="38">
        <f t="shared" si="3"/>
        <v>197.5</v>
      </c>
    </row>
    <row r="131" spans="1:15" ht="21.75" customHeight="1" thickBot="1" x14ac:dyDescent="0.25">
      <c r="A131" s="17"/>
      <c r="B131" s="64" t="s">
        <v>222</v>
      </c>
      <c r="C131" s="64"/>
      <c r="D131" s="64"/>
      <c r="E131" s="64"/>
      <c r="F131" s="65"/>
      <c r="G131" s="21" t="s">
        <v>221</v>
      </c>
      <c r="H131" s="20" t="s">
        <v>218</v>
      </c>
      <c r="I131" s="19">
        <v>7000</v>
      </c>
      <c r="J131" s="19">
        <v>20000</v>
      </c>
      <c r="K131" s="19">
        <v>40000</v>
      </c>
      <c r="L131" s="19">
        <v>60400</v>
      </c>
      <c r="M131" s="18">
        <v>39500</v>
      </c>
      <c r="N131" s="38">
        <f t="shared" si="2"/>
        <v>65.397350993377472</v>
      </c>
      <c r="O131" s="38">
        <f t="shared" si="3"/>
        <v>197.5</v>
      </c>
    </row>
    <row r="132" spans="1:15" ht="21.75" customHeight="1" thickBot="1" x14ac:dyDescent="0.25">
      <c r="A132" s="17"/>
      <c r="B132" s="60" t="s">
        <v>220</v>
      </c>
      <c r="C132" s="60"/>
      <c r="D132" s="60"/>
      <c r="E132" s="60"/>
      <c r="F132" s="61"/>
      <c r="G132" s="33" t="s">
        <v>219</v>
      </c>
      <c r="H132" s="32" t="s">
        <v>218</v>
      </c>
      <c r="I132" s="31">
        <v>7000</v>
      </c>
      <c r="J132" s="31">
        <v>20000</v>
      </c>
      <c r="K132" s="31">
        <v>40000</v>
      </c>
      <c r="L132" s="31">
        <v>60400</v>
      </c>
      <c r="M132" s="30">
        <v>0</v>
      </c>
      <c r="N132" s="38">
        <f t="shared" si="2"/>
        <v>0</v>
      </c>
      <c r="O132" s="38">
        <f t="shared" si="3"/>
        <v>0</v>
      </c>
    </row>
    <row r="133" spans="1:15" ht="32.25" customHeight="1" thickBot="1" x14ac:dyDescent="0.25">
      <c r="A133" s="17"/>
      <c r="B133" s="60" t="s">
        <v>217</v>
      </c>
      <c r="C133" s="60"/>
      <c r="D133" s="60"/>
      <c r="E133" s="60"/>
      <c r="F133" s="61"/>
      <c r="G133" s="33" t="s">
        <v>216</v>
      </c>
      <c r="H133" s="32" t="s">
        <v>215</v>
      </c>
      <c r="I133" s="31">
        <v>0</v>
      </c>
      <c r="J133" s="31">
        <v>0</v>
      </c>
      <c r="K133" s="31">
        <v>0</v>
      </c>
      <c r="L133" s="31">
        <v>0</v>
      </c>
      <c r="M133" s="30">
        <v>39500</v>
      </c>
      <c r="N133" s="38">
        <v>0</v>
      </c>
      <c r="O133" s="38">
        <v>0</v>
      </c>
    </row>
    <row r="134" spans="1:15" ht="32.25" customHeight="1" thickBot="1" x14ac:dyDescent="0.25">
      <c r="A134" s="17"/>
      <c r="B134" s="68" t="s">
        <v>214</v>
      </c>
      <c r="C134" s="68"/>
      <c r="D134" s="68"/>
      <c r="E134" s="68"/>
      <c r="F134" s="69"/>
      <c r="G134" s="25" t="s">
        <v>213</v>
      </c>
      <c r="H134" s="24" t="s">
        <v>212</v>
      </c>
      <c r="I134" s="23">
        <v>6500</v>
      </c>
      <c r="J134" s="23">
        <v>13000</v>
      </c>
      <c r="K134" s="23">
        <v>25000</v>
      </c>
      <c r="L134" s="23">
        <v>38000</v>
      </c>
      <c r="M134" s="22">
        <v>0</v>
      </c>
      <c r="N134" s="38">
        <f t="shared" si="2"/>
        <v>0</v>
      </c>
      <c r="O134" s="38">
        <f t="shared" si="3"/>
        <v>0</v>
      </c>
    </row>
    <row r="135" spans="1:15" ht="32.25" customHeight="1" thickBot="1" x14ac:dyDescent="0.25">
      <c r="A135" s="17"/>
      <c r="B135" s="64" t="s">
        <v>211</v>
      </c>
      <c r="C135" s="64"/>
      <c r="D135" s="64"/>
      <c r="E135" s="64"/>
      <c r="F135" s="65"/>
      <c r="G135" s="21" t="s">
        <v>210</v>
      </c>
      <c r="H135" s="20" t="s">
        <v>205</v>
      </c>
      <c r="I135" s="19">
        <v>6500</v>
      </c>
      <c r="J135" s="19">
        <v>13000</v>
      </c>
      <c r="K135" s="19">
        <v>25000</v>
      </c>
      <c r="L135" s="19">
        <v>38000</v>
      </c>
      <c r="M135" s="18">
        <v>0</v>
      </c>
      <c r="N135" s="38">
        <f t="shared" si="2"/>
        <v>0</v>
      </c>
      <c r="O135" s="38">
        <f t="shared" si="3"/>
        <v>0</v>
      </c>
    </row>
    <row r="136" spans="1:15" ht="32.25" customHeight="1" thickBot="1" x14ac:dyDescent="0.25">
      <c r="A136" s="17"/>
      <c r="B136" s="60" t="s">
        <v>209</v>
      </c>
      <c r="C136" s="60"/>
      <c r="D136" s="60"/>
      <c r="E136" s="60"/>
      <c r="F136" s="61"/>
      <c r="G136" s="33" t="s">
        <v>208</v>
      </c>
      <c r="H136" s="32" t="s">
        <v>205</v>
      </c>
      <c r="I136" s="31">
        <v>5000</v>
      </c>
      <c r="J136" s="31">
        <v>10000</v>
      </c>
      <c r="K136" s="31">
        <v>20000</v>
      </c>
      <c r="L136" s="31">
        <v>30000</v>
      </c>
      <c r="M136" s="30">
        <v>0</v>
      </c>
      <c r="N136" s="38">
        <f t="shared" si="2"/>
        <v>0</v>
      </c>
      <c r="O136" s="38">
        <f t="shared" si="3"/>
        <v>0</v>
      </c>
    </row>
    <row r="137" spans="1:15" ht="32.25" customHeight="1" thickBot="1" x14ac:dyDescent="0.25">
      <c r="A137" s="17"/>
      <c r="B137" s="60" t="s">
        <v>207</v>
      </c>
      <c r="C137" s="60"/>
      <c r="D137" s="60"/>
      <c r="E137" s="60"/>
      <c r="F137" s="61"/>
      <c r="G137" s="33" t="s">
        <v>206</v>
      </c>
      <c r="H137" s="32" t="s">
        <v>205</v>
      </c>
      <c r="I137" s="31">
        <v>1000</v>
      </c>
      <c r="J137" s="31">
        <v>2000</v>
      </c>
      <c r="K137" s="31">
        <v>3000</v>
      </c>
      <c r="L137" s="31">
        <v>5000</v>
      </c>
      <c r="M137" s="30">
        <v>0</v>
      </c>
      <c r="N137" s="38">
        <f t="shared" si="2"/>
        <v>0</v>
      </c>
      <c r="O137" s="38">
        <f t="shared" si="3"/>
        <v>0</v>
      </c>
    </row>
    <row r="138" spans="1:15" ht="32.25" customHeight="1" thickBot="1" x14ac:dyDescent="0.25">
      <c r="A138" s="17"/>
      <c r="B138" s="60" t="s">
        <v>204</v>
      </c>
      <c r="C138" s="60"/>
      <c r="D138" s="60"/>
      <c r="E138" s="60"/>
      <c r="F138" s="61"/>
      <c r="G138" s="33" t="s">
        <v>203</v>
      </c>
      <c r="H138" s="32" t="s">
        <v>202</v>
      </c>
      <c r="I138" s="31">
        <v>500</v>
      </c>
      <c r="J138" s="31">
        <v>1000</v>
      </c>
      <c r="K138" s="31">
        <v>2000</v>
      </c>
      <c r="L138" s="31">
        <v>3000</v>
      </c>
      <c r="M138" s="30">
        <v>0</v>
      </c>
      <c r="N138" s="38">
        <f t="shared" ref="N138:N201" si="4">M138/L138*100</f>
        <v>0</v>
      </c>
      <c r="O138" s="38">
        <f t="shared" ref="O138:O201" si="5">M138/J138*100</f>
        <v>0</v>
      </c>
    </row>
    <row r="139" spans="1:15" ht="15" customHeight="1" thickBot="1" x14ac:dyDescent="0.25">
      <c r="A139" s="17"/>
      <c r="B139" s="68" t="s">
        <v>201</v>
      </c>
      <c r="C139" s="68"/>
      <c r="D139" s="68"/>
      <c r="E139" s="68"/>
      <c r="F139" s="69"/>
      <c r="G139" s="25" t="s">
        <v>200</v>
      </c>
      <c r="H139" s="24" t="s">
        <v>197</v>
      </c>
      <c r="I139" s="23">
        <v>5000</v>
      </c>
      <c r="J139" s="23">
        <v>15000</v>
      </c>
      <c r="K139" s="23">
        <v>25000</v>
      </c>
      <c r="L139" s="23">
        <v>35000</v>
      </c>
      <c r="M139" s="22">
        <v>17917.240000000002</v>
      </c>
      <c r="N139" s="38">
        <f t="shared" si="4"/>
        <v>51.192114285714283</v>
      </c>
      <c r="O139" s="38">
        <f t="shared" si="5"/>
        <v>119.44826666666668</v>
      </c>
    </row>
    <row r="140" spans="1:15" ht="15" customHeight="1" thickBot="1" x14ac:dyDescent="0.25">
      <c r="A140" s="17"/>
      <c r="B140" s="64" t="s">
        <v>201</v>
      </c>
      <c r="C140" s="64"/>
      <c r="D140" s="64"/>
      <c r="E140" s="64"/>
      <c r="F140" s="65"/>
      <c r="G140" s="21" t="s">
        <v>200</v>
      </c>
      <c r="H140" s="20" t="s">
        <v>197</v>
      </c>
      <c r="I140" s="19">
        <v>5000</v>
      </c>
      <c r="J140" s="19">
        <v>15000</v>
      </c>
      <c r="K140" s="19">
        <v>25000</v>
      </c>
      <c r="L140" s="19">
        <v>35000</v>
      </c>
      <c r="M140" s="18">
        <v>17917.240000000002</v>
      </c>
      <c r="N140" s="38">
        <f t="shared" si="4"/>
        <v>51.192114285714283</v>
      </c>
      <c r="O140" s="38">
        <f t="shared" si="5"/>
        <v>119.44826666666668</v>
      </c>
    </row>
    <row r="141" spans="1:15" ht="15" customHeight="1" thickBot="1" x14ac:dyDescent="0.25">
      <c r="A141" s="17"/>
      <c r="B141" s="60" t="s">
        <v>199</v>
      </c>
      <c r="C141" s="60"/>
      <c r="D141" s="60"/>
      <c r="E141" s="60"/>
      <c r="F141" s="61"/>
      <c r="G141" s="33" t="s">
        <v>198</v>
      </c>
      <c r="H141" s="32" t="s">
        <v>197</v>
      </c>
      <c r="I141" s="31">
        <v>5000</v>
      </c>
      <c r="J141" s="31">
        <v>15000</v>
      </c>
      <c r="K141" s="31">
        <v>25000</v>
      </c>
      <c r="L141" s="31">
        <v>35000</v>
      </c>
      <c r="M141" s="30">
        <v>0</v>
      </c>
      <c r="N141" s="38">
        <f t="shared" si="4"/>
        <v>0</v>
      </c>
      <c r="O141" s="38">
        <f t="shared" si="5"/>
        <v>0</v>
      </c>
    </row>
    <row r="142" spans="1:15" ht="32.25" customHeight="1" thickBot="1" x14ac:dyDescent="0.25">
      <c r="A142" s="17"/>
      <c r="B142" s="60" t="s">
        <v>196</v>
      </c>
      <c r="C142" s="60"/>
      <c r="D142" s="60"/>
      <c r="E142" s="60"/>
      <c r="F142" s="61"/>
      <c r="G142" s="33" t="s">
        <v>195</v>
      </c>
      <c r="H142" s="32" t="s">
        <v>194</v>
      </c>
      <c r="I142" s="31">
        <v>0</v>
      </c>
      <c r="J142" s="31">
        <v>0</v>
      </c>
      <c r="K142" s="31">
        <v>0</v>
      </c>
      <c r="L142" s="31">
        <v>0</v>
      </c>
      <c r="M142" s="30">
        <v>17917.240000000002</v>
      </c>
      <c r="N142" s="38">
        <v>0</v>
      </c>
      <c r="O142" s="38">
        <v>0</v>
      </c>
    </row>
    <row r="143" spans="1:15" ht="21.75" customHeight="1" thickBot="1" x14ac:dyDescent="0.25">
      <c r="A143" s="17"/>
      <c r="B143" s="68" t="s">
        <v>193</v>
      </c>
      <c r="C143" s="68"/>
      <c r="D143" s="68"/>
      <c r="E143" s="68"/>
      <c r="F143" s="69"/>
      <c r="G143" s="25" t="s">
        <v>192</v>
      </c>
      <c r="H143" s="24" t="s">
        <v>191</v>
      </c>
      <c r="I143" s="23">
        <v>108700</v>
      </c>
      <c r="J143" s="23">
        <v>222400</v>
      </c>
      <c r="K143" s="23">
        <v>346700</v>
      </c>
      <c r="L143" s="23">
        <v>474400</v>
      </c>
      <c r="M143" s="22">
        <v>318151.94</v>
      </c>
      <c r="N143" s="38">
        <f t="shared" si="4"/>
        <v>67.064068296795952</v>
      </c>
      <c r="O143" s="38">
        <f t="shared" si="5"/>
        <v>143.0539298561151</v>
      </c>
    </row>
    <row r="144" spans="1:15" ht="32.25" customHeight="1" thickBot="1" x14ac:dyDescent="0.25">
      <c r="A144" s="17"/>
      <c r="B144" s="64" t="s">
        <v>190</v>
      </c>
      <c r="C144" s="64"/>
      <c r="D144" s="64"/>
      <c r="E144" s="64"/>
      <c r="F144" s="65"/>
      <c r="G144" s="21" t="s">
        <v>189</v>
      </c>
      <c r="H144" s="20" t="s">
        <v>171</v>
      </c>
      <c r="I144" s="19">
        <v>108700</v>
      </c>
      <c r="J144" s="19">
        <v>222400</v>
      </c>
      <c r="K144" s="19">
        <v>346700</v>
      </c>
      <c r="L144" s="19">
        <v>474400</v>
      </c>
      <c r="M144" s="18">
        <v>318151.94</v>
      </c>
      <c r="N144" s="38">
        <f t="shared" si="4"/>
        <v>67.064068296795952</v>
      </c>
      <c r="O144" s="38">
        <f t="shared" si="5"/>
        <v>143.0539298561151</v>
      </c>
    </row>
    <row r="145" spans="1:15" ht="21.75" customHeight="1" thickBot="1" x14ac:dyDescent="0.25">
      <c r="A145" s="17"/>
      <c r="B145" s="60" t="s">
        <v>188</v>
      </c>
      <c r="C145" s="60"/>
      <c r="D145" s="60"/>
      <c r="E145" s="60"/>
      <c r="F145" s="61"/>
      <c r="G145" s="33" t="s">
        <v>187</v>
      </c>
      <c r="H145" s="32" t="s">
        <v>180</v>
      </c>
      <c r="I145" s="31">
        <v>5000</v>
      </c>
      <c r="J145" s="31">
        <v>10000</v>
      </c>
      <c r="K145" s="31">
        <v>15000</v>
      </c>
      <c r="L145" s="31">
        <v>22000</v>
      </c>
      <c r="M145" s="30">
        <v>16700</v>
      </c>
      <c r="N145" s="38">
        <f t="shared" si="4"/>
        <v>75.909090909090907</v>
      </c>
      <c r="O145" s="38">
        <f t="shared" si="5"/>
        <v>167</v>
      </c>
    </row>
    <row r="146" spans="1:15" ht="21.75" customHeight="1" thickBot="1" x14ac:dyDescent="0.25">
      <c r="A146" s="17"/>
      <c r="B146" s="60" t="s">
        <v>186</v>
      </c>
      <c r="C146" s="60"/>
      <c r="D146" s="60"/>
      <c r="E146" s="60"/>
      <c r="F146" s="61"/>
      <c r="G146" s="33" t="s">
        <v>185</v>
      </c>
      <c r="H146" s="32" t="s">
        <v>180</v>
      </c>
      <c r="I146" s="31">
        <v>8000</v>
      </c>
      <c r="J146" s="31">
        <v>16000</v>
      </c>
      <c r="K146" s="31">
        <v>25000</v>
      </c>
      <c r="L146" s="31">
        <v>34000</v>
      </c>
      <c r="M146" s="30">
        <v>8920</v>
      </c>
      <c r="N146" s="38">
        <f t="shared" si="4"/>
        <v>26.235294117647058</v>
      </c>
      <c r="O146" s="38">
        <f t="shared" si="5"/>
        <v>55.75</v>
      </c>
    </row>
    <row r="147" spans="1:15" ht="21.75" customHeight="1" thickBot="1" x14ac:dyDescent="0.25">
      <c r="A147" s="17"/>
      <c r="B147" s="60" t="s">
        <v>184</v>
      </c>
      <c r="C147" s="60"/>
      <c r="D147" s="60"/>
      <c r="E147" s="60"/>
      <c r="F147" s="61"/>
      <c r="G147" s="33" t="s">
        <v>183</v>
      </c>
      <c r="H147" s="32" t="s">
        <v>180</v>
      </c>
      <c r="I147" s="31">
        <v>0</v>
      </c>
      <c r="J147" s="31">
        <v>0</v>
      </c>
      <c r="K147" s="31">
        <v>0</v>
      </c>
      <c r="L147" s="31">
        <v>0</v>
      </c>
      <c r="M147" s="30">
        <v>47922.84</v>
      </c>
      <c r="N147" s="38">
        <v>0</v>
      </c>
      <c r="O147" s="38">
        <v>0</v>
      </c>
    </row>
    <row r="148" spans="1:15" ht="21.75" customHeight="1" thickBot="1" x14ac:dyDescent="0.25">
      <c r="A148" s="17"/>
      <c r="B148" s="60" t="s">
        <v>182</v>
      </c>
      <c r="C148" s="60"/>
      <c r="D148" s="60"/>
      <c r="E148" s="60"/>
      <c r="F148" s="61"/>
      <c r="G148" s="33" t="s">
        <v>181</v>
      </c>
      <c r="H148" s="32" t="s">
        <v>180</v>
      </c>
      <c r="I148" s="31">
        <v>25000</v>
      </c>
      <c r="J148" s="31">
        <v>50000</v>
      </c>
      <c r="K148" s="31">
        <v>78000</v>
      </c>
      <c r="L148" s="31">
        <v>107400</v>
      </c>
      <c r="M148" s="30">
        <v>0</v>
      </c>
      <c r="N148" s="38">
        <f t="shared" si="4"/>
        <v>0</v>
      </c>
      <c r="O148" s="38">
        <f t="shared" si="5"/>
        <v>0</v>
      </c>
    </row>
    <row r="149" spans="1:15" ht="21.75" customHeight="1" thickBot="1" x14ac:dyDescent="0.25">
      <c r="A149" s="17"/>
      <c r="B149" s="60" t="s">
        <v>179</v>
      </c>
      <c r="C149" s="60"/>
      <c r="D149" s="60"/>
      <c r="E149" s="60"/>
      <c r="F149" s="61"/>
      <c r="G149" s="33" t="s">
        <v>178</v>
      </c>
      <c r="H149" s="32" t="s">
        <v>171</v>
      </c>
      <c r="I149" s="31">
        <v>0</v>
      </c>
      <c r="J149" s="31">
        <v>0</v>
      </c>
      <c r="K149" s="31">
        <v>0</v>
      </c>
      <c r="L149" s="31">
        <v>0</v>
      </c>
      <c r="M149" s="30">
        <v>1000</v>
      </c>
      <c r="N149" s="38">
        <v>0</v>
      </c>
      <c r="O149" s="38">
        <v>0</v>
      </c>
    </row>
    <row r="150" spans="1:15" ht="21.75" customHeight="1" thickBot="1" x14ac:dyDescent="0.25">
      <c r="A150" s="17"/>
      <c r="B150" s="60" t="s">
        <v>177</v>
      </c>
      <c r="C150" s="60"/>
      <c r="D150" s="60"/>
      <c r="E150" s="60"/>
      <c r="F150" s="61"/>
      <c r="G150" s="33" t="s">
        <v>176</v>
      </c>
      <c r="H150" s="32" t="s">
        <v>171</v>
      </c>
      <c r="I150" s="31">
        <v>500</v>
      </c>
      <c r="J150" s="31">
        <v>1000</v>
      </c>
      <c r="K150" s="31">
        <v>3000</v>
      </c>
      <c r="L150" s="31">
        <v>5000</v>
      </c>
      <c r="M150" s="30">
        <v>1000</v>
      </c>
      <c r="N150" s="38">
        <f t="shared" si="4"/>
        <v>20</v>
      </c>
      <c r="O150" s="38">
        <f t="shared" si="5"/>
        <v>100</v>
      </c>
    </row>
    <row r="151" spans="1:15" ht="21.75" customHeight="1" thickBot="1" x14ac:dyDescent="0.25">
      <c r="A151" s="17"/>
      <c r="B151" s="60" t="s">
        <v>175</v>
      </c>
      <c r="C151" s="60"/>
      <c r="D151" s="60"/>
      <c r="E151" s="60"/>
      <c r="F151" s="61"/>
      <c r="G151" s="33" t="s">
        <v>174</v>
      </c>
      <c r="H151" s="32" t="s">
        <v>171</v>
      </c>
      <c r="I151" s="31">
        <v>200</v>
      </c>
      <c r="J151" s="31">
        <v>400</v>
      </c>
      <c r="K151" s="31">
        <v>700</v>
      </c>
      <c r="L151" s="31">
        <v>1000</v>
      </c>
      <c r="M151" s="30">
        <v>0</v>
      </c>
      <c r="N151" s="38">
        <f t="shared" si="4"/>
        <v>0</v>
      </c>
      <c r="O151" s="38">
        <f t="shared" si="5"/>
        <v>0</v>
      </c>
    </row>
    <row r="152" spans="1:15" ht="21.75" customHeight="1" thickBot="1" x14ac:dyDescent="0.25">
      <c r="A152" s="17"/>
      <c r="B152" s="60" t="s">
        <v>173</v>
      </c>
      <c r="C152" s="60"/>
      <c r="D152" s="60"/>
      <c r="E152" s="60"/>
      <c r="F152" s="61"/>
      <c r="G152" s="33" t="s">
        <v>172</v>
      </c>
      <c r="H152" s="32" t="s">
        <v>171</v>
      </c>
      <c r="I152" s="31">
        <v>70000</v>
      </c>
      <c r="J152" s="31">
        <v>145000</v>
      </c>
      <c r="K152" s="31">
        <v>225000</v>
      </c>
      <c r="L152" s="31">
        <v>305000</v>
      </c>
      <c r="M152" s="30">
        <v>242609.1</v>
      </c>
      <c r="N152" s="38">
        <f t="shared" si="4"/>
        <v>79.543967213114755</v>
      </c>
      <c r="O152" s="38">
        <f t="shared" si="5"/>
        <v>167.3166206896552</v>
      </c>
    </row>
    <row r="153" spans="1:15" ht="15" customHeight="1" thickBot="1" x14ac:dyDescent="0.25">
      <c r="A153" s="17"/>
      <c r="B153" s="66" t="s">
        <v>170</v>
      </c>
      <c r="C153" s="66"/>
      <c r="D153" s="66"/>
      <c r="E153" s="66"/>
      <c r="F153" s="67"/>
      <c r="G153" s="29" t="s">
        <v>169</v>
      </c>
      <c r="H153" s="28" t="s">
        <v>168</v>
      </c>
      <c r="I153" s="27">
        <v>0</v>
      </c>
      <c r="J153" s="27">
        <v>0</v>
      </c>
      <c r="K153" s="27">
        <v>0</v>
      </c>
      <c r="L153" s="27">
        <v>0</v>
      </c>
      <c r="M153" s="26">
        <v>2970.94</v>
      </c>
      <c r="N153" s="38">
        <v>0</v>
      </c>
      <c r="O153" s="38">
        <v>0</v>
      </c>
    </row>
    <row r="154" spans="1:15" ht="15" customHeight="1" thickBot="1" x14ac:dyDescent="0.25">
      <c r="A154" s="17"/>
      <c r="B154" s="68" t="s">
        <v>167</v>
      </c>
      <c r="C154" s="68"/>
      <c r="D154" s="68"/>
      <c r="E154" s="68"/>
      <c r="F154" s="69"/>
      <c r="G154" s="25" t="s">
        <v>166</v>
      </c>
      <c r="H154" s="24" t="s">
        <v>165</v>
      </c>
      <c r="I154" s="23">
        <v>0</v>
      </c>
      <c r="J154" s="23">
        <v>0</v>
      </c>
      <c r="K154" s="23">
        <v>0</v>
      </c>
      <c r="L154" s="23">
        <v>0</v>
      </c>
      <c r="M154" s="22">
        <v>2970.94</v>
      </c>
      <c r="N154" s="38">
        <v>0</v>
      </c>
      <c r="O154" s="38">
        <v>0</v>
      </c>
    </row>
    <row r="155" spans="1:15" ht="21.75" customHeight="1" thickBot="1" x14ac:dyDescent="0.25">
      <c r="A155" s="17"/>
      <c r="B155" s="64" t="s">
        <v>164</v>
      </c>
      <c r="C155" s="64"/>
      <c r="D155" s="64"/>
      <c r="E155" s="64"/>
      <c r="F155" s="65"/>
      <c r="G155" s="21" t="s">
        <v>163</v>
      </c>
      <c r="H155" s="20" t="s">
        <v>158</v>
      </c>
      <c r="I155" s="19">
        <v>0</v>
      </c>
      <c r="J155" s="19">
        <v>0</v>
      </c>
      <c r="K155" s="19">
        <v>0</v>
      </c>
      <c r="L155" s="19">
        <v>0</v>
      </c>
      <c r="M155" s="18">
        <v>2970.94</v>
      </c>
      <c r="N155" s="38">
        <v>0</v>
      </c>
      <c r="O155" s="38">
        <v>0</v>
      </c>
    </row>
    <row r="156" spans="1:15" ht="21.75" customHeight="1" thickBot="1" x14ac:dyDescent="0.25">
      <c r="A156" s="17"/>
      <c r="B156" s="60" t="s">
        <v>162</v>
      </c>
      <c r="C156" s="60"/>
      <c r="D156" s="60"/>
      <c r="E156" s="60"/>
      <c r="F156" s="61"/>
      <c r="G156" s="33" t="s">
        <v>161</v>
      </c>
      <c r="H156" s="32" t="s">
        <v>158</v>
      </c>
      <c r="I156" s="31">
        <v>0</v>
      </c>
      <c r="J156" s="31">
        <v>0</v>
      </c>
      <c r="K156" s="31">
        <v>0</v>
      </c>
      <c r="L156" s="31">
        <v>0</v>
      </c>
      <c r="M156" s="30">
        <v>1289.6500000000001</v>
      </c>
      <c r="N156" s="38">
        <v>0</v>
      </c>
      <c r="O156" s="38">
        <v>0</v>
      </c>
    </row>
    <row r="157" spans="1:15" ht="21.75" customHeight="1" thickBot="1" x14ac:dyDescent="0.25">
      <c r="A157" s="17"/>
      <c r="B157" s="60" t="s">
        <v>160</v>
      </c>
      <c r="C157" s="60"/>
      <c r="D157" s="60"/>
      <c r="E157" s="60"/>
      <c r="F157" s="61"/>
      <c r="G157" s="33" t="s">
        <v>159</v>
      </c>
      <c r="H157" s="32" t="s">
        <v>158</v>
      </c>
      <c r="I157" s="31">
        <v>0</v>
      </c>
      <c r="J157" s="31">
        <v>0</v>
      </c>
      <c r="K157" s="31">
        <v>0</v>
      </c>
      <c r="L157" s="31">
        <v>0</v>
      </c>
      <c r="M157" s="30">
        <v>1681.29</v>
      </c>
      <c r="N157" s="38">
        <v>0</v>
      </c>
      <c r="O157" s="38">
        <v>0</v>
      </c>
    </row>
    <row r="158" spans="1:15" ht="15" customHeight="1" thickBot="1" x14ac:dyDescent="0.25">
      <c r="A158" s="17"/>
      <c r="B158" s="64" t="s">
        <v>157</v>
      </c>
      <c r="C158" s="64"/>
      <c r="D158" s="64"/>
      <c r="E158" s="64"/>
      <c r="F158" s="65"/>
      <c r="G158" s="37" t="s">
        <v>156</v>
      </c>
      <c r="H158" s="36" t="s">
        <v>155</v>
      </c>
      <c r="I158" s="35">
        <v>68817810.220000014</v>
      </c>
      <c r="J158" s="35">
        <v>150329952.39999998</v>
      </c>
      <c r="K158" s="35">
        <v>217732414.39999998</v>
      </c>
      <c r="L158" s="35">
        <v>285134876.39999998</v>
      </c>
      <c r="M158" s="34">
        <v>134507690.50999999</v>
      </c>
      <c r="N158" s="38">
        <f t="shared" si="4"/>
        <v>47.173356065115854</v>
      </c>
      <c r="O158" s="38">
        <f t="shared" si="5"/>
        <v>89.474977117068534</v>
      </c>
    </row>
    <row r="159" spans="1:15" ht="32.25" customHeight="1" thickBot="1" x14ac:dyDescent="0.25">
      <c r="A159" s="17"/>
      <c r="B159" s="66" t="s">
        <v>154</v>
      </c>
      <c r="C159" s="66"/>
      <c r="D159" s="66"/>
      <c r="E159" s="66"/>
      <c r="F159" s="67"/>
      <c r="G159" s="29" t="s">
        <v>153</v>
      </c>
      <c r="H159" s="28" t="s">
        <v>152</v>
      </c>
      <c r="I159" s="27">
        <v>68172766.700000003</v>
      </c>
      <c r="J159" s="27">
        <v>149392734.88999999</v>
      </c>
      <c r="K159" s="27">
        <v>216795196.88999999</v>
      </c>
      <c r="L159" s="27">
        <v>284197658.88999999</v>
      </c>
      <c r="M159" s="26">
        <v>135869101.34</v>
      </c>
      <c r="N159" s="38">
        <f t="shared" si="4"/>
        <v>47.807959386670653</v>
      </c>
      <c r="O159" s="38">
        <f t="shared" si="5"/>
        <v>90.94759624023375</v>
      </c>
    </row>
    <row r="160" spans="1:15" ht="21.75" customHeight="1" thickBot="1" x14ac:dyDescent="0.25">
      <c r="A160" s="17"/>
      <c r="B160" s="68" t="s">
        <v>151</v>
      </c>
      <c r="C160" s="68"/>
      <c r="D160" s="68"/>
      <c r="E160" s="68"/>
      <c r="F160" s="69"/>
      <c r="G160" s="25" t="s">
        <v>150</v>
      </c>
      <c r="H160" s="24" t="s">
        <v>149</v>
      </c>
      <c r="I160" s="23">
        <v>19490125</v>
      </c>
      <c r="J160" s="23">
        <v>38980250</v>
      </c>
      <c r="K160" s="23">
        <v>58470375</v>
      </c>
      <c r="L160" s="23">
        <v>77960500</v>
      </c>
      <c r="M160" s="22">
        <v>40855000</v>
      </c>
      <c r="N160" s="38">
        <f t="shared" si="4"/>
        <v>52.404743427761488</v>
      </c>
      <c r="O160" s="38">
        <f t="shared" si="5"/>
        <v>104.80948685552298</v>
      </c>
    </row>
    <row r="161" spans="1:15" ht="15" customHeight="1" thickBot="1" x14ac:dyDescent="0.25">
      <c r="A161" s="17"/>
      <c r="B161" s="64" t="s">
        <v>148</v>
      </c>
      <c r="C161" s="64"/>
      <c r="D161" s="64"/>
      <c r="E161" s="64"/>
      <c r="F161" s="65"/>
      <c r="G161" s="21" t="s">
        <v>147</v>
      </c>
      <c r="H161" s="20" t="s">
        <v>146</v>
      </c>
      <c r="I161" s="19">
        <v>13316875</v>
      </c>
      <c r="J161" s="19">
        <v>26633750</v>
      </c>
      <c r="K161" s="19">
        <v>39950625</v>
      </c>
      <c r="L161" s="19">
        <v>53267500</v>
      </c>
      <c r="M161" s="18">
        <v>28509000</v>
      </c>
      <c r="N161" s="38">
        <f t="shared" si="4"/>
        <v>53.520439292251375</v>
      </c>
      <c r="O161" s="38">
        <f t="shared" si="5"/>
        <v>107.04087858450275</v>
      </c>
    </row>
    <row r="162" spans="1:15" ht="21.75" customHeight="1" thickBot="1" x14ac:dyDescent="0.25">
      <c r="A162" s="17"/>
      <c r="B162" s="60" t="s">
        <v>145</v>
      </c>
      <c r="C162" s="60"/>
      <c r="D162" s="60"/>
      <c r="E162" s="60"/>
      <c r="F162" s="61"/>
      <c r="G162" s="33" t="s">
        <v>144</v>
      </c>
      <c r="H162" s="32" t="s">
        <v>143</v>
      </c>
      <c r="I162" s="31">
        <v>13316875</v>
      </c>
      <c r="J162" s="31">
        <v>26633750</v>
      </c>
      <c r="K162" s="31">
        <v>39950625</v>
      </c>
      <c r="L162" s="31">
        <v>53267500</v>
      </c>
      <c r="M162" s="30">
        <v>28509000</v>
      </c>
      <c r="N162" s="38">
        <f t="shared" si="4"/>
        <v>53.520439292251375</v>
      </c>
      <c r="O162" s="38">
        <f t="shared" si="5"/>
        <v>107.04087858450275</v>
      </c>
    </row>
    <row r="163" spans="1:15" ht="21.75" customHeight="1" thickBot="1" x14ac:dyDescent="0.25">
      <c r="A163" s="17"/>
      <c r="B163" s="64" t="s">
        <v>142</v>
      </c>
      <c r="C163" s="64"/>
      <c r="D163" s="64"/>
      <c r="E163" s="64"/>
      <c r="F163" s="65"/>
      <c r="G163" s="21" t="s">
        <v>141</v>
      </c>
      <c r="H163" s="20" t="s">
        <v>140</v>
      </c>
      <c r="I163" s="19">
        <v>6173250</v>
      </c>
      <c r="J163" s="19">
        <v>12346500</v>
      </c>
      <c r="K163" s="19">
        <v>18519750</v>
      </c>
      <c r="L163" s="19">
        <v>24693000</v>
      </c>
      <c r="M163" s="18">
        <v>12346000</v>
      </c>
      <c r="N163" s="38">
        <f t="shared" si="4"/>
        <v>49.997975134653544</v>
      </c>
      <c r="O163" s="38">
        <f t="shared" si="5"/>
        <v>99.995950269307087</v>
      </c>
    </row>
    <row r="164" spans="1:15" ht="21.75" customHeight="1" thickBot="1" x14ac:dyDescent="0.25">
      <c r="A164" s="17"/>
      <c r="B164" s="60" t="s">
        <v>139</v>
      </c>
      <c r="C164" s="60"/>
      <c r="D164" s="60"/>
      <c r="E164" s="60"/>
      <c r="F164" s="61"/>
      <c r="G164" s="33" t="s">
        <v>138</v>
      </c>
      <c r="H164" s="32" t="s">
        <v>137</v>
      </c>
      <c r="I164" s="31">
        <v>6173250</v>
      </c>
      <c r="J164" s="31">
        <v>12346500</v>
      </c>
      <c r="K164" s="31">
        <v>18519750</v>
      </c>
      <c r="L164" s="31">
        <v>24693000</v>
      </c>
      <c r="M164" s="30">
        <v>12346000</v>
      </c>
      <c r="N164" s="38">
        <f t="shared" si="4"/>
        <v>49.997975134653544</v>
      </c>
      <c r="O164" s="38">
        <f t="shared" si="5"/>
        <v>99.995950269307087</v>
      </c>
    </row>
    <row r="165" spans="1:15" ht="21.75" customHeight="1" thickBot="1" x14ac:dyDescent="0.25">
      <c r="A165" s="17"/>
      <c r="B165" s="68" t="s">
        <v>136</v>
      </c>
      <c r="C165" s="68"/>
      <c r="D165" s="68"/>
      <c r="E165" s="68"/>
      <c r="F165" s="69"/>
      <c r="G165" s="25" t="s">
        <v>135</v>
      </c>
      <c r="H165" s="24" t="s">
        <v>134</v>
      </c>
      <c r="I165" s="23">
        <v>1419250</v>
      </c>
      <c r="J165" s="23">
        <v>16216432.199999999</v>
      </c>
      <c r="K165" s="23">
        <v>17635682.199999999</v>
      </c>
      <c r="L165" s="23">
        <v>19054932.199999999</v>
      </c>
      <c r="M165" s="22">
        <v>1914932.2000000002</v>
      </c>
      <c r="N165" s="38">
        <f t="shared" si="4"/>
        <v>10.049535626266886</v>
      </c>
      <c r="O165" s="38">
        <f t="shared" si="5"/>
        <v>11.808591288039302</v>
      </c>
    </row>
    <row r="166" spans="1:15" ht="32.25" customHeight="1" thickBot="1" x14ac:dyDescent="0.25">
      <c r="A166" s="17"/>
      <c r="B166" s="64" t="s">
        <v>133</v>
      </c>
      <c r="C166" s="64"/>
      <c r="D166" s="64"/>
      <c r="E166" s="64"/>
      <c r="F166" s="65"/>
      <c r="G166" s="21" t="s">
        <v>132</v>
      </c>
      <c r="H166" s="20" t="s">
        <v>131</v>
      </c>
      <c r="I166" s="19">
        <v>0</v>
      </c>
      <c r="J166" s="19">
        <v>648427.63</v>
      </c>
      <c r="K166" s="19">
        <v>648427.63</v>
      </c>
      <c r="L166" s="19">
        <v>648427.63</v>
      </c>
      <c r="M166" s="18">
        <v>648427.63</v>
      </c>
      <c r="N166" s="38">
        <f t="shared" si="4"/>
        <v>100</v>
      </c>
      <c r="O166" s="38">
        <f t="shared" si="5"/>
        <v>100</v>
      </c>
    </row>
    <row r="167" spans="1:15" ht="21.75" customHeight="1" thickBot="1" x14ac:dyDescent="0.25">
      <c r="A167" s="17"/>
      <c r="B167" s="60" t="s">
        <v>130</v>
      </c>
      <c r="C167" s="60"/>
      <c r="D167" s="60"/>
      <c r="E167" s="60"/>
      <c r="F167" s="61"/>
      <c r="G167" s="33" t="s">
        <v>129</v>
      </c>
      <c r="H167" s="32" t="s">
        <v>128</v>
      </c>
      <c r="I167" s="31">
        <v>0</v>
      </c>
      <c r="J167" s="31">
        <v>648427.63</v>
      </c>
      <c r="K167" s="31">
        <v>648427.63</v>
      </c>
      <c r="L167" s="31">
        <v>648427.63</v>
      </c>
      <c r="M167" s="30">
        <v>648427.63</v>
      </c>
      <c r="N167" s="38">
        <f t="shared" si="4"/>
        <v>100</v>
      </c>
      <c r="O167" s="38">
        <f t="shared" si="5"/>
        <v>100</v>
      </c>
    </row>
    <row r="168" spans="1:15" ht="15" customHeight="1" thickBot="1" x14ac:dyDescent="0.25">
      <c r="A168" s="17"/>
      <c r="B168" s="64" t="s">
        <v>127</v>
      </c>
      <c r="C168" s="64"/>
      <c r="D168" s="64"/>
      <c r="E168" s="64"/>
      <c r="F168" s="65"/>
      <c r="G168" s="21" t="s">
        <v>126</v>
      </c>
      <c r="H168" s="20" t="s">
        <v>125</v>
      </c>
      <c r="I168" s="19">
        <v>1419250</v>
      </c>
      <c r="J168" s="19">
        <v>15568004.57</v>
      </c>
      <c r="K168" s="19">
        <v>16987254.57</v>
      </c>
      <c r="L168" s="19">
        <v>18406504.57</v>
      </c>
      <c r="M168" s="18">
        <v>1266504.57</v>
      </c>
      <c r="N168" s="38">
        <f t="shared" si="4"/>
        <v>6.8807446040799265</v>
      </c>
      <c r="O168" s="38">
        <f t="shared" si="5"/>
        <v>8.1353044592535095</v>
      </c>
    </row>
    <row r="169" spans="1:15" ht="21.75" customHeight="1" thickBot="1" x14ac:dyDescent="0.25">
      <c r="A169" s="17"/>
      <c r="B169" s="60" t="s">
        <v>124</v>
      </c>
      <c r="C169" s="60"/>
      <c r="D169" s="60"/>
      <c r="E169" s="60"/>
      <c r="F169" s="61"/>
      <c r="G169" s="33" t="s">
        <v>123</v>
      </c>
      <c r="H169" s="32" t="s">
        <v>122</v>
      </c>
      <c r="I169" s="31">
        <v>0</v>
      </c>
      <c r="J169" s="31">
        <v>1266504.57</v>
      </c>
      <c r="K169" s="31">
        <v>1266504.57</v>
      </c>
      <c r="L169" s="31">
        <v>1266504.57</v>
      </c>
      <c r="M169" s="30">
        <v>1266504.57</v>
      </c>
      <c r="N169" s="38">
        <f t="shared" si="4"/>
        <v>100</v>
      </c>
      <c r="O169" s="38">
        <f t="shared" si="5"/>
        <v>100</v>
      </c>
    </row>
    <row r="170" spans="1:15" ht="32.25" customHeight="1" thickBot="1" x14ac:dyDescent="0.25">
      <c r="A170" s="17"/>
      <c r="B170" s="60" t="s">
        <v>121</v>
      </c>
      <c r="C170" s="60"/>
      <c r="D170" s="60"/>
      <c r="E170" s="60"/>
      <c r="F170" s="61"/>
      <c r="G170" s="33" t="s">
        <v>120</v>
      </c>
      <c r="H170" s="32" t="s">
        <v>119</v>
      </c>
      <c r="I170" s="31">
        <v>1419250</v>
      </c>
      <c r="J170" s="31">
        <v>2301500</v>
      </c>
      <c r="K170" s="31">
        <v>3720750</v>
      </c>
      <c r="L170" s="31">
        <v>5140000</v>
      </c>
      <c r="M170" s="30">
        <v>0</v>
      </c>
      <c r="N170" s="38">
        <f t="shared" si="4"/>
        <v>0</v>
      </c>
      <c r="O170" s="38">
        <f t="shared" si="5"/>
        <v>0</v>
      </c>
    </row>
    <row r="171" spans="1:15" ht="32.25" customHeight="1" thickBot="1" x14ac:dyDescent="0.25">
      <c r="A171" s="17"/>
      <c r="B171" s="60" t="s">
        <v>118</v>
      </c>
      <c r="C171" s="60"/>
      <c r="D171" s="60"/>
      <c r="E171" s="60"/>
      <c r="F171" s="61"/>
      <c r="G171" s="33" t="s">
        <v>117</v>
      </c>
      <c r="H171" s="32" t="s">
        <v>116</v>
      </c>
      <c r="I171" s="31">
        <v>0</v>
      </c>
      <c r="J171" s="31">
        <v>12000000</v>
      </c>
      <c r="K171" s="31">
        <v>12000000</v>
      </c>
      <c r="L171" s="31">
        <v>12000000</v>
      </c>
      <c r="M171" s="30">
        <v>0</v>
      </c>
      <c r="N171" s="38">
        <f t="shared" si="4"/>
        <v>0</v>
      </c>
      <c r="O171" s="38">
        <f t="shared" si="5"/>
        <v>0</v>
      </c>
    </row>
    <row r="172" spans="1:15" ht="21.75" customHeight="1" thickBot="1" x14ac:dyDescent="0.25">
      <c r="A172" s="17"/>
      <c r="B172" s="68" t="s">
        <v>115</v>
      </c>
      <c r="C172" s="68"/>
      <c r="D172" s="68"/>
      <c r="E172" s="68"/>
      <c r="F172" s="69"/>
      <c r="G172" s="25" t="s">
        <v>114</v>
      </c>
      <c r="H172" s="24" t="s">
        <v>113</v>
      </c>
      <c r="I172" s="23">
        <v>45929426.009999998</v>
      </c>
      <c r="J172" s="23">
        <v>88565700</v>
      </c>
      <c r="K172" s="23">
        <v>133862400</v>
      </c>
      <c r="L172" s="23">
        <v>179159100</v>
      </c>
      <c r="M172" s="22">
        <v>88504771.829999998</v>
      </c>
      <c r="N172" s="38">
        <f t="shared" si="4"/>
        <v>49.400098476717062</v>
      </c>
      <c r="O172" s="38">
        <f t="shared" si="5"/>
        <v>99.931205681206166</v>
      </c>
    </row>
    <row r="173" spans="1:15" ht="21.75" customHeight="1" thickBot="1" x14ac:dyDescent="0.25">
      <c r="A173" s="17"/>
      <c r="B173" s="64" t="s">
        <v>112</v>
      </c>
      <c r="C173" s="64"/>
      <c r="D173" s="64"/>
      <c r="E173" s="64"/>
      <c r="F173" s="65"/>
      <c r="G173" s="21" t="s">
        <v>111</v>
      </c>
      <c r="H173" s="20" t="s">
        <v>110</v>
      </c>
      <c r="I173" s="19">
        <v>45259026.009999998</v>
      </c>
      <c r="J173" s="19">
        <v>87895300</v>
      </c>
      <c r="K173" s="19">
        <v>133192000</v>
      </c>
      <c r="L173" s="19">
        <v>178488700</v>
      </c>
      <c r="M173" s="18">
        <v>88504771.829999998</v>
      </c>
      <c r="N173" s="38">
        <f t="shared" si="4"/>
        <v>49.585644262073728</v>
      </c>
      <c r="O173" s="38">
        <f t="shared" si="5"/>
        <v>100.69340662128693</v>
      </c>
    </row>
    <row r="174" spans="1:15" ht="32.25" customHeight="1" thickBot="1" x14ac:dyDescent="0.25">
      <c r="A174" s="17"/>
      <c r="B174" s="60" t="s">
        <v>109</v>
      </c>
      <c r="C174" s="60"/>
      <c r="D174" s="60"/>
      <c r="E174" s="60"/>
      <c r="F174" s="61"/>
      <c r="G174" s="33" t="s">
        <v>108</v>
      </c>
      <c r="H174" s="32" t="s">
        <v>107</v>
      </c>
      <c r="I174" s="31">
        <v>33503375</v>
      </c>
      <c r="J174" s="31">
        <v>64880950</v>
      </c>
      <c r="K174" s="31">
        <v>98384325</v>
      </c>
      <c r="L174" s="31">
        <v>131887700</v>
      </c>
      <c r="M174" s="30">
        <v>67914568</v>
      </c>
      <c r="N174" s="38">
        <f t="shared" si="4"/>
        <v>51.494239417322461</v>
      </c>
      <c r="O174" s="38">
        <f t="shared" si="5"/>
        <v>104.6756682816759</v>
      </c>
    </row>
    <row r="175" spans="1:15" ht="42.75" customHeight="1" thickBot="1" x14ac:dyDescent="0.25">
      <c r="A175" s="17"/>
      <c r="B175" s="60" t="s">
        <v>106</v>
      </c>
      <c r="C175" s="60"/>
      <c r="D175" s="60"/>
      <c r="E175" s="60"/>
      <c r="F175" s="61"/>
      <c r="G175" s="33" t="s">
        <v>105</v>
      </c>
      <c r="H175" s="32" t="s">
        <v>104</v>
      </c>
      <c r="I175" s="31">
        <v>50950</v>
      </c>
      <c r="J175" s="31">
        <v>101900</v>
      </c>
      <c r="K175" s="31">
        <v>152850</v>
      </c>
      <c r="L175" s="31">
        <v>203800</v>
      </c>
      <c r="M175" s="30">
        <v>63118.07</v>
      </c>
      <c r="N175" s="38">
        <f t="shared" si="4"/>
        <v>30.97059371933268</v>
      </c>
      <c r="O175" s="38">
        <f t="shared" si="5"/>
        <v>61.941187438665359</v>
      </c>
    </row>
    <row r="176" spans="1:15" ht="63.75" customHeight="1" thickBot="1" x14ac:dyDescent="0.25">
      <c r="A176" s="17"/>
      <c r="B176" s="60" t="s">
        <v>103</v>
      </c>
      <c r="C176" s="60"/>
      <c r="D176" s="60"/>
      <c r="E176" s="60"/>
      <c r="F176" s="61"/>
      <c r="G176" s="33" t="s">
        <v>102</v>
      </c>
      <c r="H176" s="32" t="s">
        <v>101</v>
      </c>
      <c r="I176" s="31">
        <v>95925</v>
      </c>
      <c r="J176" s="31">
        <v>191850</v>
      </c>
      <c r="K176" s="31">
        <v>287775</v>
      </c>
      <c r="L176" s="31">
        <v>383700</v>
      </c>
      <c r="M176" s="30">
        <v>191850</v>
      </c>
      <c r="N176" s="38">
        <f t="shared" si="4"/>
        <v>50</v>
      </c>
      <c r="O176" s="38">
        <f t="shared" si="5"/>
        <v>100</v>
      </c>
    </row>
    <row r="177" spans="1:15" ht="32.25" customHeight="1" thickBot="1" x14ac:dyDescent="0.25">
      <c r="A177" s="17"/>
      <c r="B177" s="60" t="s">
        <v>100</v>
      </c>
      <c r="C177" s="60"/>
      <c r="D177" s="60"/>
      <c r="E177" s="60"/>
      <c r="F177" s="61"/>
      <c r="G177" s="33" t="s">
        <v>99</v>
      </c>
      <c r="H177" s="32" t="s">
        <v>98</v>
      </c>
      <c r="I177" s="31">
        <v>199100</v>
      </c>
      <c r="J177" s="31">
        <v>398200</v>
      </c>
      <c r="K177" s="31">
        <v>597300</v>
      </c>
      <c r="L177" s="31">
        <v>796400</v>
      </c>
      <c r="M177" s="30">
        <v>378000</v>
      </c>
      <c r="N177" s="38">
        <f t="shared" si="4"/>
        <v>47.463586137619288</v>
      </c>
      <c r="O177" s="38">
        <f t="shared" si="5"/>
        <v>94.927172275238576</v>
      </c>
    </row>
    <row r="178" spans="1:15" ht="63.75" customHeight="1" thickBot="1" x14ac:dyDescent="0.25">
      <c r="A178" s="17"/>
      <c r="B178" s="60" t="s">
        <v>97</v>
      </c>
      <c r="C178" s="60"/>
      <c r="D178" s="60"/>
      <c r="E178" s="60"/>
      <c r="F178" s="61"/>
      <c r="G178" s="33" t="s">
        <v>96</v>
      </c>
      <c r="H178" s="32" t="s">
        <v>95</v>
      </c>
      <c r="I178" s="31">
        <v>48800</v>
      </c>
      <c r="J178" s="31">
        <v>97600</v>
      </c>
      <c r="K178" s="31">
        <v>146400</v>
      </c>
      <c r="L178" s="31">
        <v>195200</v>
      </c>
      <c r="M178" s="30">
        <v>72745.649999999994</v>
      </c>
      <c r="N178" s="38">
        <f t="shared" si="4"/>
        <v>37.267238729508193</v>
      </c>
      <c r="O178" s="38">
        <f t="shared" si="5"/>
        <v>74.534477459016387</v>
      </c>
    </row>
    <row r="179" spans="1:15" ht="42.75" customHeight="1" thickBot="1" x14ac:dyDescent="0.25">
      <c r="A179" s="17"/>
      <c r="B179" s="60" t="s">
        <v>94</v>
      </c>
      <c r="C179" s="60"/>
      <c r="D179" s="60"/>
      <c r="E179" s="60"/>
      <c r="F179" s="61"/>
      <c r="G179" s="33" t="s">
        <v>93</v>
      </c>
      <c r="H179" s="32" t="s">
        <v>92</v>
      </c>
      <c r="I179" s="31">
        <v>92525</v>
      </c>
      <c r="J179" s="31">
        <v>185050</v>
      </c>
      <c r="K179" s="31">
        <v>277575</v>
      </c>
      <c r="L179" s="31">
        <v>370100</v>
      </c>
      <c r="M179" s="30">
        <v>137165.68</v>
      </c>
      <c r="N179" s="38">
        <f t="shared" si="4"/>
        <v>37.061788705755198</v>
      </c>
      <c r="O179" s="38">
        <f t="shared" si="5"/>
        <v>74.123577411510396</v>
      </c>
    </row>
    <row r="180" spans="1:15" ht="42.75" customHeight="1" thickBot="1" x14ac:dyDescent="0.25">
      <c r="A180" s="17"/>
      <c r="B180" s="60" t="s">
        <v>91</v>
      </c>
      <c r="C180" s="60"/>
      <c r="D180" s="60"/>
      <c r="E180" s="60"/>
      <c r="F180" s="61"/>
      <c r="G180" s="33" t="s">
        <v>90</v>
      </c>
      <c r="H180" s="32" t="s">
        <v>89</v>
      </c>
      <c r="I180" s="31">
        <v>49250</v>
      </c>
      <c r="J180" s="31">
        <v>98500</v>
      </c>
      <c r="K180" s="31">
        <v>147750</v>
      </c>
      <c r="L180" s="31">
        <v>197000</v>
      </c>
      <c r="M180" s="30">
        <v>81641.97</v>
      </c>
      <c r="N180" s="38">
        <f t="shared" si="4"/>
        <v>41.442624365482231</v>
      </c>
      <c r="O180" s="38">
        <f t="shared" si="5"/>
        <v>82.885248730964463</v>
      </c>
    </row>
    <row r="181" spans="1:15" ht="32.25" customHeight="1" thickBot="1" x14ac:dyDescent="0.25">
      <c r="A181" s="17"/>
      <c r="B181" s="60" t="s">
        <v>88</v>
      </c>
      <c r="C181" s="60"/>
      <c r="D181" s="60"/>
      <c r="E181" s="60"/>
      <c r="F181" s="61"/>
      <c r="G181" s="33" t="s">
        <v>87</v>
      </c>
      <c r="H181" s="32" t="s">
        <v>86</v>
      </c>
      <c r="I181" s="31">
        <v>51775</v>
      </c>
      <c r="J181" s="31">
        <v>103550</v>
      </c>
      <c r="K181" s="31">
        <v>155325</v>
      </c>
      <c r="L181" s="31">
        <v>207100</v>
      </c>
      <c r="M181" s="30">
        <v>67630.69</v>
      </c>
      <c r="N181" s="38">
        <f t="shared" si="4"/>
        <v>32.656055045871561</v>
      </c>
      <c r="O181" s="38">
        <f t="shared" si="5"/>
        <v>65.312110091743122</v>
      </c>
    </row>
    <row r="182" spans="1:15" ht="63.75" customHeight="1" thickBot="1" x14ac:dyDescent="0.25">
      <c r="A182" s="17"/>
      <c r="B182" s="60" t="s">
        <v>85</v>
      </c>
      <c r="C182" s="60"/>
      <c r="D182" s="60"/>
      <c r="E182" s="60"/>
      <c r="F182" s="61"/>
      <c r="G182" s="33" t="s">
        <v>84</v>
      </c>
      <c r="H182" s="32" t="s">
        <v>83</v>
      </c>
      <c r="I182" s="31">
        <v>38250</v>
      </c>
      <c r="J182" s="31">
        <v>76500</v>
      </c>
      <c r="K182" s="31">
        <v>114750</v>
      </c>
      <c r="L182" s="31">
        <v>153000</v>
      </c>
      <c r="M182" s="30">
        <v>61890.1</v>
      </c>
      <c r="N182" s="38">
        <f t="shared" si="4"/>
        <v>40.451045751633984</v>
      </c>
      <c r="O182" s="38">
        <f t="shared" si="5"/>
        <v>80.902091503267968</v>
      </c>
    </row>
    <row r="183" spans="1:15" ht="53.25" customHeight="1" thickBot="1" x14ac:dyDescent="0.25">
      <c r="A183" s="17"/>
      <c r="B183" s="60" t="s">
        <v>82</v>
      </c>
      <c r="C183" s="60"/>
      <c r="D183" s="60"/>
      <c r="E183" s="60"/>
      <c r="F183" s="61"/>
      <c r="G183" s="33" t="s">
        <v>81</v>
      </c>
      <c r="H183" s="32" t="s">
        <v>80</v>
      </c>
      <c r="I183" s="31">
        <v>830875</v>
      </c>
      <c r="J183" s="31">
        <v>1180450</v>
      </c>
      <c r="K183" s="31">
        <v>2056825</v>
      </c>
      <c r="L183" s="31">
        <v>2933200</v>
      </c>
      <c r="M183" s="30">
        <v>1435375</v>
      </c>
      <c r="N183" s="38">
        <f t="shared" si="4"/>
        <v>48.9354629755898</v>
      </c>
      <c r="O183" s="38">
        <f t="shared" si="5"/>
        <v>121.59557795755856</v>
      </c>
    </row>
    <row r="184" spans="1:15" ht="32.25" customHeight="1" thickBot="1" x14ac:dyDescent="0.25">
      <c r="A184" s="17"/>
      <c r="B184" s="60" t="s">
        <v>79</v>
      </c>
      <c r="C184" s="60"/>
      <c r="D184" s="60"/>
      <c r="E184" s="60"/>
      <c r="F184" s="61"/>
      <c r="G184" s="33" t="s">
        <v>78</v>
      </c>
      <c r="H184" s="32" t="s">
        <v>77</v>
      </c>
      <c r="I184" s="31">
        <v>48750</v>
      </c>
      <c r="J184" s="31">
        <v>97500</v>
      </c>
      <c r="K184" s="31">
        <v>146250</v>
      </c>
      <c r="L184" s="31">
        <v>195000</v>
      </c>
      <c r="M184" s="30">
        <v>74963.539999999994</v>
      </c>
      <c r="N184" s="38">
        <f t="shared" si="4"/>
        <v>38.442841025641023</v>
      </c>
      <c r="O184" s="38">
        <f t="shared" si="5"/>
        <v>76.885682051282046</v>
      </c>
    </row>
    <row r="185" spans="1:15" ht="32.25" customHeight="1" thickBot="1" x14ac:dyDescent="0.25">
      <c r="A185" s="17"/>
      <c r="B185" s="60" t="s">
        <v>76</v>
      </c>
      <c r="C185" s="60"/>
      <c r="D185" s="60"/>
      <c r="E185" s="60"/>
      <c r="F185" s="61"/>
      <c r="G185" s="33" t="s">
        <v>75</v>
      </c>
      <c r="H185" s="32" t="s">
        <v>74</v>
      </c>
      <c r="I185" s="31">
        <v>1530051.01</v>
      </c>
      <c r="J185" s="31">
        <v>3044450</v>
      </c>
      <c r="K185" s="31">
        <v>4566675</v>
      </c>
      <c r="L185" s="31">
        <v>6088900</v>
      </c>
      <c r="M185" s="30">
        <v>3061315.13</v>
      </c>
      <c r="N185" s="38">
        <f t="shared" si="4"/>
        <v>50.276981556602998</v>
      </c>
      <c r="O185" s="38">
        <f t="shared" si="5"/>
        <v>100.553963113206</v>
      </c>
    </row>
    <row r="186" spans="1:15" ht="63.75" customHeight="1" thickBot="1" x14ac:dyDescent="0.25">
      <c r="A186" s="17"/>
      <c r="B186" s="60" t="s">
        <v>73</v>
      </c>
      <c r="C186" s="60"/>
      <c r="D186" s="60"/>
      <c r="E186" s="60"/>
      <c r="F186" s="61"/>
      <c r="G186" s="33" t="s">
        <v>72</v>
      </c>
      <c r="H186" s="32" t="s">
        <v>71</v>
      </c>
      <c r="I186" s="31">
        <v>823150</v>
      </c>
      <c r="J186" s="31">
        <v>1646300</v>
      </c>
      <c r="K186" s="31">
        <v>2469450</v>
      </c>
      <c r="L186" s="31">
        <v>3292600</v>
      </c>
      <c r="M186" s="30">
        <v>1390900</v>
      </c>
      <c r="N186" s="38">
        <f t="shared" si="4"/>
        <v>42.243212051266475</v>
      </c>
      <c r="O186" s="38">
        <f t="shared" si="5"/>
        <v>84.486424102532951</v>
      </c>
    </row>
    <row r="187" spans="1:15" ht="53.25" customHeight="1" thickBot="1" x14ac:dyDescent="0.25">
      <c r="A187" s="17"/>
      <c r="B187" s="60" t="s">
        <v>70</v>
      </c>
      <c r="C187" s="60"/>
      <c r="D187" s="60"/>
      <c r="E187" s="60"/>
      <c r="F187" s="61"/>
      <c r="G187" s="33" t="s">
        <v>69</v>
      </c>
      <c r="H187" s="32" t="s">
        <v>68</v>
      </c>
      <c r="I187" s="31">
        <v>156700</v>
      </c>
      <c r="J187" s="31">
        <v>313400</v>
      </c>
      <c r="K187" s="31">
        <v>470100</v>
      </c>
      <c r="L187" s="31">
        <v>626800</v>
      </c>
      <c r="M187" s="30">
        <v>293600</v>
      </c>
      <c r="N187" s="38">
        <f t="shared" si="4"/>
        <v>46.841097638800257</v>
      </c>
      <c r="O187" s="38">
        <f t="shared" si="5"/>
        <v>93.682195277600513</v>
      </c>
    </row>
    <row r="188" spans="1:15" ht="95.25" customHeight="1" thickBot="1" x14ac:dyDescent="0.25">
      <c r="A188" s="17"/>
      <c r="B188" s="60" t="s">
        <v>67</v>
      </c>
      <c r="C188" s="60"/>
      <c r="D188" s="60"/>
      <c r="E188" s="60"/>
      <c r="F188" s="61"/>
      <c r="G188" s="33" t="s">
        <v>66</v>
      </c>
      <c r="H188" s="32" t="s">
        <v>65</v>
      </c>
      <c r="I188" s="31">
        <v>23125</v>
      </c>
      <c r="J188" s="31">
        <v>46250</v>
      </c>
      <c r="K188" s="31">
        <v>69375</v>
      </c>
      <c r="L188" s="31">
        <v>92500</v>
      </c>
      <c r="M188" s="30">
        <v>21608</v>
      </c>
      <c r="N188" s="38">
        <f t="shared" si="4"/>
        <v>23.36</v>
      </c>
      <c r="O188" s="38">
        <f t="shared" si="5"/>
        <v>46.72</v>
      </c>
    </row>
    <row r="189" spans="1:15" ht="32.25" customHeight="1" thickBot="1" x14ac:dyDescent="0.25">
      <c r="A189" s="17"/>
      <c r="B189" s="60" t="s">
        <v>64</v>
      </c>
      <c r="C189" s="60"/>
      <c r="D189" s="60"/>
      <c r="E189" s="60"/>
      <c r="F189" s="61"/>
      <c r="G189" s="33" t="s">
        <v>63</v>
      </c>
      <c r="H189" s="32" t="s">
        <v>62</v>
      </c>
      <c r="I189" s="31">
        <v>7691850</v>
      </c>
      <c r="J189" s="31">
        <v>15383700</v>
      </c>
      <c r="K189" s="31">
        <v>23075550</v>
      </c>
      <c r="L189" s="31">
        <v>30767400</v>
      </c>
      <c r="M189" s="30">
        <v>13258400</v>
      </c>
      <c r="N189" s="38">
        <f t="shared" si="4"/>
        <v>43.092363995657742</v>
      </c>
      <c r="O189" s="38">
        <f t="shared" si="5"/>
        <v>86.184727991315484</v>
      </c>
    </row>
    <row r="190" spans="1:15" ht="42.75" customHeight="1" thickBot="1" x14ac:dyDescent="0.25">
      <c r="A190" s="17"/>
      <c r="B190" s="60" t="s">
        <v>61</v>
      </c>
      <c r="C190" s="60"/>
      <c r="D190" s="60"/>
      <c r="E190" s="60"/>
      <c r="F190" s="61"/>
      <c r="G190" s="33" t="s">
        <v>60</v>
      </c>
      <c r="H190" s="32" t="s">
        <v>59</v>
      </c>
      <c r="I190" s="31">
        <v>250</v>
      </c>
      <c r="J190" s="31">
        <v>500</v>
      </c>
      <c r="K190" s="31">
        <v>750</v>
      </c>
      <c r="L190" s="31">
        <v>1000</v>
      </c>
      <c r="M190" s="30">
        <v>0</v>
      </c>
      <c r="N190" s="38">
        <f t="shared" si="4"/>
        <v>0</v>
      </c>
      <c r="O190" s="38">
        <f t="shared" si="5"/>
        <v>0</v>
      </c>
    </row>
    <row r="191" spans="1:15" ht="21.75" customHeight="1" thickBot="1" x14ac:dyDescent="0.25">
      <c r="A191" s="17"/>
      <c r="B191" s="60" t="s">
        <v>58</v>
      </c>
      <c r="C191" s="60"/>
      <c r="D191" s="60"/>
      <c r="E191" s="60"/>
      <c r="F191" s="61"/>
      <c r="G191" s="33" t="s">
        <v>57</v>
      </c>
      <c r="H191" s="32" t="s">
        <v>56</v>
      </c>
      <c r="I191" s="31">
        <v>24325</v>
      </c>
      <c r="J191" s="31">
        <v>48650</v>
      </c>
      <c r="K191" s="31">
        <v>72975</v>
      </c>
      <c r="L191" s="31">
        <v>97300</v>
      </c>
      <c r="M191" s="30">
        <v>0</v>
      </c>
      <c r="N191" s="38">
        <f t="shared" si="4"/>
        <v>0</v>
      </c>
      <c r="O191" s="38">
        <f t="shared" si="5"/>
        <v>0</v>
      </c>
    </row>
    <row r="192" spans="1:15" ht="21.75" customHeight="1" thickBot="1" x14ac:dyDescent="0.25">
      <c r="A192" s="17"/>
      <c r="B192" s="64" t="s">
        <v>55</v>
      </c>
      <c r="C192" s="64"/>
      <c r="D192" s="64"/>
      <c r="E192" s="64"/>
      <c r="F192" s="65"/>
      <c r="G192" s="21" t="s">
        <v>54</v>
      </c>
      <c r="H192" s="20" t="s">
        <v>51</v>
      </c>
      <c r="I192" s="19">
        <v>670400</v>
      </c>
      <c r="J192" s="19">
        <v>670400</v>
      </c>
      <c r="K192" s="19">
        <v>670400</v>
      </c>
      <c r="L192" s="19">
        <v>670400</v>
      </c>
      <c r="M192" s="18">
        <v>0</v>
      </c>
      <c r="N192" s="38">
        <f t="shared" si="4"/>
        <v>0</v>
      </c>
      <c r="O192" s="38">
        <f t="shared" si="5"/>
        <v>0</v>
      </c>
    </row>
    <row r="193" spans="1:15" ht="21.75" customHeight="1" thickBot="1" x14ac:dyDescent="0.25">
      <c r="A193" s="17"/>
      <c r="B193" s="60" t="s">
        <v>53</v>
      </c>
      <c r="C193" s="60"/>
      <c r="D193" s="60"/>
      <c r="E193" s="60"/>
      <c r="F193" s="61"/>
      <c r="G193" s="33" t="s">
        <v>52</v>
      </c>
      <c r="H193" s="32" t="s">
        <v>51</v>
      </c>
      <c r="I193" s="31">
        <v>670400</v>
      </c>
      <c r="J193" s="31">
        <v>670400</v>
      </c>
      <c r="K193" s="31">
        <v>670400</v>
      </c>
      <c r="L193" s="31">
        <v>670400</v>
      </c>
      <c r="M193" s="30">
        <v>0</v>
      </c>
      <c r="N193" s="38">
        <f t="shared" si="4"/>
        <v>0</v>
      </c>
      <c r="O193" s="38">
        <f t="shared" si="5"/>
        <v>0</v>
      </c>
    </row>
    <row r="194" spans="1:15" ht="15" customHeight="1" thickBot="1" x14ac:dyDescent="0.25">
      <c r="A194" s="17"/>
      <c r="B194" s="68" t="s">
        <v>50</v>
      </c>
      <c r="C194" s="68"/>
      <c r="D194" s="68"/>
      <c r="E194" s="68"/>
      <c r="F194" s="69"/>
      <c r="G194" s="25" t="s">
        <v>49</v>
      </c>
      <c r="H194" s="24" t="s">
        <v>48</v>
      </c>
      <c r="I194" s="23">
        <v>1333965.69</v>
      </c>
      <c r="J194" s="23">
        <v>5630352.6899999995</v>
      </c>
      <c r="K194" s="23">
        <v>6826739.6899999995</v>
      </c>
      <c r="L194" s="23">
        <v>8023126.6900000004</v>
      </c>
      <c r="M194" s="22">
        <v>4594397.3100000005</v>
      </c>
      <c r="N194" s="38">
        <f t="shared" si="4"/>
        <v>57.264424301394158</v>
      </c>
      <c r="O194" s="38">
        <f t="shared" si="5"/>
        <v>81.600524211565883</v>
      </c>
    </row>
    <row r="195" spans="1:15" ht="42.75" customHeight="1" thickBot="1" x14ac:dyDescent="0.25">
      <c r="A195" s="17"/>
      <c r="B195" s="64" t="s">
        <v>47</v>
      </c>
      <c r="C195" s="64"/>
      <c r="D195" s="64"/>
      <c r="E195" s="64"/>
      <c r="F195" s="65"/>
      <c r="G195" s="21" t="s">
        <v>46</v>
      </c>
      <c r="H195" s="20" t="s">
        <v>45</v>
      </c>
      <c r="I195" s="19">
        <v>1213704.69</v>
      </c>
      <c r="J195" s="19">
        <v>2389829.69</v>
      </c>
      <c r="K195" s="19">
        <v>3565954.69</v>
      </c>
      <c r="L195" s="19">
        <v>4742079.6900000004</v>
      </c>
      <c r="M195" s="18">
        <v>1494397.31</v>
      </c>
      <c r="N195" s="38">
        <f t="shared" si="4"/>
        <v>31.513542742677949</v>
      </c>
      <c r="O195" s="38">
        <f t="shared" si="5"/>
        <v>62.531540061333835</v>
      </c>
    </row>
    <row r="196" spans="1:15" ht="42.75" customHeight="1" thickBot="1" x14ac:dyDescent="0.25">
      <c r="A196" s="17"/>
      <c r="B196" s="60" t="s">
        <v>44</v>
      </c>
      <c r="C196" s="60"/>
      <c r="D196" s="60"/>
      <c r="E196" s="60"/>
      <c r="F196" s="61"/>
      <c r="G196" s="33" t="s">
        <v>43</v>
      </c>
      <c r="H196" s="32" t="s">
        <v>42</v>
      </c>
      <c r="I196" s="31">
        <v>1213704.69</v>
      </c>
      <c r="J196" s="31">
        <v>2389829.69</v>
      </c>
      <c r="K196" s="31">
        <v>3565954.69</v>
      </c>
      <c r="L196" s="31">
        <v>4742079.6900000004</v>
      </c>
      <c r="M196" s="30">
        <v>1494397.31</v>
      </c>
      <c r="N196" s="38">
        <f t="shared" si="4"/>
        <v>31.513542742677949</v>
      </c>
      <c r="O196" s="38">
        <f t="shared" si="5"/>
        <v>62.531540061333835</v>
      </c>
    </row>
    <row r="197" spans="1:15" ht="32.25" customHeight="1" thickBot="1" x14ac:dyDescent="0.25">
      <c r="A197" s="17"/>
      <c r="B197" s="64" t="s">
        <v>41</v>
      </c>
      <c r="C197" s="64"/>
      <c r="D197" s="64"/>
      <c r="E197" s="64"/>
      <c r="F197" s="65"/>
      <c r="G197" s="21" t="s">
        <v>40</v>
      </c>
      <c r="H197" s="20" t="s">
        <v>37</v>
      </c>
      <c r="I197" s="19">
        <v>1650</v>
      </c>
      <c r="J197" s="19">
        <v>3300</v>
      </c>
      <c r="K197" s="19">
        <v>4950</v>
      </c>
      <c r="L197" s="19">
        <v>6600</v>
      </c>
      <c r="M197" s="18">
        <v>0</v>
      </c>
      <c r="N197" s="38">
        <f t="shared" si="4"/>
        <v>0</v>
      </c>
      <c r="O197" s="38">
        <f t="shared" si="5"/>
        <v>0</v>
      </c>
    </row>
    <row r="198" spans="1:15" ht="32.25" customHeight="1" thickBot="1" x14ac:dyDescent="0.25">
      <c r="A198" s="17"/>
      <c r="B198" s="60" t="s">
        <v>39</v>
      </c>
      <c r="C198" s="60"/>
      <c r="D198" s="60"/>
      <c r="E198" s="60"/>
      <c r="F198" s="61"/>
      <c r="G198" s="33" t="s">
        <v>38</v>
      </c>
      <c r="H198" s="32" t="s">
        <v>37</v>
      </c>
      <c r="I198" s="31">
        <v>1650</v>
      </c>
      <c r="J198" s="31">
        <v>3300</v>
      </c>
      <c r="K198" s="31">
        <v>4950</v>
      </c>
      <c r="L198" s="31">
        <v>6600</v>
      </c>
      <c r="M198" s="30">
        <v>0</v>
      </c>
      <c r="N198" s="38">
        <f t="shared" si="4"/>
        <v>0</v>
      </c>
      <c r="O198" s="38">
        <f t="shared" si="5"/>
        <v>0</v>
      </c>
    </row>
    <row r="199" spans="1:15" ht="42.75" customHeight="1" thickBot="1" x14ac:dyDescent="0.25">
      <c r="A199" s="17"/>
      <c r="B199" s="64" t="s">
        <v>36</v>
      </c>
      <c r="C199" s="64"/>
      <c r="D199" s="64"/>
      <c r="E199" s="64"/>
      <c r="F199" s="65"/>
      <c r="G199" s="21" t="s">
        <v>35</v>
      </c>
      <c r="H199" s="20" t="s">
        <v>32</v>
      </c>
      <c r="I199" s="19">
        <v>18611</v>
      </c>
      <c r="J199" s="19">
        <v>37223</v>
      </c>
      <c r="K199" s="19">
        <v>55835</v>
      </c>
      <c r="L199" s="19">
        <v>74447</v>
      </c>
      <c r="M199" s="18">
        <v>0</v>
      </c>
      <c r="N199" s="38">
        <f t="shared" si="4"/>
        <v>0</v>
      </c>
      <c r="O199" s="38">
        <f t="shared" si="5"/>
        <v>0</v>
      </c>
    </row>
    <row r="200" spans="1:15" ht="42.75" customHeight="1" thickBot="1" x14ac:dyDescent="0.25">
      <c r="A200" s="17"/>
      <c r="B200" s="60" t="s">
        <v>34</v>
      </c>
      <c r="C200" s="60"/>
      <c r="D200" s="60"/>
      <c r="E200" s="60"/>
      <c r="F200" s="61"/>
      <c r="G200" s="33" t="s">
        <v>33</v>
      </c>
      <c r="H200" s="32" t="s">
        <v>32</v>
      </c>
      <c r="I200" s="31">
        <v>18611</v>
      </c>
      <c r="J200" s="31">
        <v>37223</v>
      </c>
      <c r="K200" s="31">
        <v>55835</v>
      </c>
      <c r="L200" s="31">
        <v>74447</v>
      </c>
      <c r="M200" s="30">
        <v>0</v>
      </c>
      <c r="N200" s="38">
        <f t="shared" si="4"/>
        <v>0</v>
      </c>
      <c r="O200" s="38">
        <f t="shared" si="5"/>
        <v>0</v>
      </c>
    </row>
    <row r="201" spans="1:15" ht="42.75" customHeight="1" thickBot="1" x14ac:dyDescent="0.25">
      <c r="A201" s="17"/>
      <c r="B201" s="64" t="s">
        <v>31</v>
      </c>
      <c r="C201" s="64"/>
      <c r="D201" s="64"/>
      <c r="E201" s="64"/>
      <c r="F201" s="65"/>
      <c r="G201" s="21" t="s">
        <v>30</v>
      </c>
      <c r="H201" s="20" t="s">
        <v>27</v>
      </c>
      <c r="I201" s="19">
        <v>100000</v>
      </c>
      <c r="J201" s="19">
        <v>100000</v>
      </c>
      <c r="K201" s="19">
        <v>100000</v>
      </c>
      <c r="L201" s="19">
        <v>100000</v>
      </c>
      <c r="M201" s="18">
        <v>0</v>
      </c>
      <c r="N201" s="38">
        <f t="shared" si="4"/>
        <v>0</v>
      </c>
      <c r="O201" s="38">
        <f t="shared" si="5"/>
        <v>0</v>
      </c>
    </row>
    <row r="202" spans="1:15" ht="32.25" customHeight="1" thickBot="1" x14ac:dyDescent="0.25">
      <c r="A202" s="17"/>
      <c r="B202" s="60" t="s">
        <v>29</v>
      </c>
      <c r="C202" s="60"/>
      <c r="D202" s="60"/>
      <c r="E202" s="60"/>
      <c r="F202" s="61"/>
      <c r="G202" s="33" t="s">
        <v>28</v>
      </c>
      <c r="H202" s="32" t="s">
        <v>27</v>
      </c>
      <c r="I202" s="31">
        <v>100000</v>
      </c>
      <c r="J202" s="31">
        <v>100000</v>
      </c>
      <c r="K202" s="31">
        <v>100000</v>
      </c>
      <c r="L202" s="31">
        <v>100000</v>
      </c>
      <c r="M202" s="30">
        <v>0</v>
      </c>
      <c r="N202" s="38">
        <f t="shared" ref="N202:N215" si="6">M202/L202*100</f>
        <v>0</v>
      </c>
      <c r="O202" s="38">
        <f t="shared" ref="O202:O215" si="7">M202/J202*100</f>
        <v>0</v>
      </c>
    </row>
    <row r="203" spans="1:15" ht="15" customHeight="1" thickBot="1" x14ac:dyDescent="0.25">
      <c r="A203" s="17"/>
      <c r="B203" s="64" t="s">
        <v>26</v>
      </c>
      <c r="C203" s="64"/>
      <c r="D203" s="64"/>
      <c r="E203" s="64"/>
      <c r="F203" s="65"/>
      <c r="G203" s="21" t="s">
        <v>25</v>
      </c>
      <c r="H203" s="20" t="s">
        <v>24</v>
      </c>
      <c r="I203" s="19">
        <v>0</v>
      </c>
      <c r="J203" s="19">
        <v>3100000</v>
      </c>
      <c r="K203" s="19">
        <v>3100000</v>
      </c>
      <c r="L203" s="19">
        <v>3100000</v>
      </c>
      <c r="M203" s="18">
        <v>3100000</v>
      </c>
      <c r="N203" s="38">
        <f t="shared" si="6"/>
        <v>100</v>
      </c>
      <c r="O203" s="38">
        <f t="shared" si="7"/>
        <v>100</v>
      </c>
    </row>
    <row r="204" spans="1:15" ht="21.75" customHeight="1" thickBot="1" x14ac:dyDescent="0.25">
      <c r="A204" s="17"/>
      <c r="B204" s="60" t="s">
        <v>23</v>
      </c>
      <c r="C204" s="60"/>
      <c r="D204" s="60"/>
      <c r="E204" s="60"/>
      <c r="F204" s="61"/>
      <c r="G204" s="33" t="s">
        <v>22</v>
      </c>
      <c r="H204" s="32" t="s">
        <v>21</v>
      </c>
      <c r="I204" s="31">
        <v>0</v>
      </c>
      <c r="J204" s="31">
        <v>2500000</v>
      </c>
      <c r="K204" s="31">
        <v>2500000</v>
      </c>
      <c r="L204" s="31">
        <v>2500000</v>
      </c>
      <c r="M204" s="30">
        <v>2500000</v>
      </c>
      <c r="N204" s="38">
        <f t="shared" si="6"/>
        <v>100</v>
      </c>
      <c r="O204" s="38">
        <f t="shared" si="7"/>
        <v>100</v>
      </c>
    </row>
    <row r="205" spans="1:15" ht="21.75" customHeight="1" thickBot="1" x14ac:dyDescent="0.25">
      <c r="A205" s="17"/>
      <c r="B205" s="60" t="s">
        <v>20</v>
      </c>
      <c r="C205" s="60"/>
      <c r="D205" s="60"/>
      <c r="E205" s="60"/>
      <c r="F205" s="61"/>
      <c r="G205" s="33" t="s">
        <v>19</v>
      </c>
      <c r="H205" s="32" t="s">
        <v>18</v>
      </c>
      <c r="I205" s="31">
        <v>0</v>
      </c>
      <c r="J205" s="31">
        <v>600000</v>
      </c>
      <c r="K205" s="31">
        <v>600000</v>
      </c>
      <c r="L205" s="31">
        <v>600000</v>
      </c>
      <c r="M205" s="30">
        <v>600000</v>
      </c>
      <c r="N205" s="38">
        <f t="shared" si="6"/>
        <v>100</v>
      </c>
      <c r="O205" s="38">
        <f t="shared" si="7"/>
        <v>100</v>
      </c>
    </row>
    <row r="206" spans="1:15" ht="15" customHeight="1" thickBot="1" x14ac:dyDescent="0.25">
      <c r="A206" s="17"/>
      <c r="B206" s="66" t="s">
        <v>17</v>
      </c>
      <c r="C206" s="66"/>
      <c r="D206" s="66"/>
      <c r="E206" s="66"/>
      <c r="F206" s="67"/>
      <c r="G206" s="29" t="s">
        <v>16</v>
      </c>
      <c r="H206" s="28" t="s">
        <v>15</v>
      </c>
      <c r="I206" s="27">
        <v>2148628.34</v>
      </c>
      <c r="J206" s="27">
        <v>2448628.34</v>
      </c>
      <c r="K206" s="27">
        <v>2448628.34</v>
      </c>
      <c r="L206" s="27">
        <v>2448628.34</v>
      </c>
      <c r="M206" s="26">
        <v>150000</v>
      </c>
      <c r="N206" s="38">
        <f t="shared" si="6"/>
        <v>6.1258786214979448</v>
      </c>
      <c r="O206" s="38">
        <f t="shared" si="7"/>
        <v>6.1258786214979448</v>
      </c>
    </row>
    <row r="207" spans="1:15" ht="21.75" customHeight="1" thickBot="1" x14ac:dyDescent="0.25">
      <c r="A207" s="17"/>
      <c r="B207" s="68" t="s">
        <v>14</v>
      </c>
      <c r="C207" s="68"/>
      <c r="D207" s="68"/>
      <c r="E207" s="68"/>
      <c r="F207" s="69"/>
      <c r="G207" s="25" t="s">
        <v>13</v>
      </c>
      <c r="H207" s="24" t="s">
        <v>8</v>
      </c>
      <c r="I207" s="23">
        <v>2148628.34</v>
      </c>
      <c r="J207" s="23">
        <v>2448628.34</v>
      </c>
      <c r="K207" s="23">
        <v>2448628.34</v>
      </c>
      <c r="L207" s="23">
        <v>2448628.34</v>
      </c>
      <c r="M207" s="22">
        <v>150000</v>
      </c>
      <c r="N207" s="38">
        <f t="shared" si="6"/>
        <v>6.1258786214979448</v>
      </c>
      <c r="O207" s="38">
        <f t="shared" si="7"/>
        <v>6.1258786214979448</v>
      </c>
    </row>
    <row r="208" spans="1:15" ht="21.75" customHeight="1" thickBot="1" x14ac:dyDescent="0.25">
      <c r="A208" s="17"/>
      <c r="B208" s="64" t="s">
        <v>12</v>
      </c>
      <c r="C208" s="64"/>
      <c r="D208" s="64"/>
      <c r="E208" s="64"/>
      <c r="F208" s="65"/>
      <c r="G208" s="21" t="s">
        <v>11</v>
      </c>
      <c r="H208" s="20" t="s">
        <v>8</v>
      </c>
      <c r="I208" s="19">
        <v>2148628.34</v>
      </c>
      <c r="J208" s="19">
        <v>2448628.34</v>
      </c>
      <c r="K208" s="19">
        <v>2448628.34</v>
      </c>
      <c r="L208" s="19">
        <v>2448628.34</v>
      </c>
      <c r="M208" s="18">
        <v>150000</v>
      </c>
      <c r="N208" s="38">
        <f t="shared" si="6"/>
        <v>6.1258786214979448</v>
      </c>
      <c r="O208" s="38">
        <f t="shared" si="7"/>
        <v>6.1258786214979448</v>
      </c>
    </row>
    <row r="209" spans="1:15" ht="15" customHeight="1" thickBot="1" x14ac:dyDescent="0.25">
      <c r="A209" s="17"/>
      <c r="B209" s="60" t="s">
        <v>10</v>
      </c>
      <c r="C209" s="60"/>
      <c r="D209" s="60"/>
      <c r="E209" s="60"/>
      <c r="F209" s="61"/>
      <c r="G209" s="33" t="s">
        <v>9</v>
      </c>
      <c r="H209" s="32" t="s">
        <v>8</v>
      </c>
      <c r="I209" s="31">
        <v>2148628.34</v>
      </c>
      <c r="J209" s="31">
        <v>2448628.34</v>
      </c>
      <c r="K209" s="31">
        <v>2448628.34</v>
      </c>
      <c r="L209" s="31">
        <v>2448628.34</v>
      </c>
      <c r="M209" s="30">
        <v>150000</v>
      </c>
      <c r="N209" s="38">
        <f t="shared" si="6"/>
        <v>6.1258786214979448</v>
      </c>
      <c r="O209" s="38">
        <f t="shared" si="7"/>
        <v>6.1258786214979448</v>
      </c>
    </row>
    <row r="210" spans="1:15" ht="32.25" customHeight="1" thickBot="1" x14ac:dyDescent="0.25">
      <c r="A210" s="17"/>
      <c r="B210" s="66" t="s">
        <v>7</v>
      </c>
      <c r="C210" s="66"/>
      <c r="D210" s="66"/>
      <c r="E210" s="66"/>
      <c r="F210" s="67"/>
      <c r="G210" s="29" t="s">
        <v>6</v>
      </c>
      <c r="H210" s="28" t="s">
        <v>1</v>
      </c>
      <c r="I210" s="27">
        <v>-1503584.82</v>
      </c>
      <c r="J210" s="27">
        <v>-1511410.83</v>
      </c>
      <c r="K210" s="27">
        <v>-1511410.83</v>
      </c>
      <c r="L210" s="27">
        <v>-1511410.83</v>
      </c>
      <c r="M210" s="26">
        <v>-1511410.83</v>
      </c>
      <c r="N210" s="38">
        <f t="shared" si="6"/>
        <v>100</v>
      </c>
      <c r="O210" s="38">
        <f t="shared" si="7"/>
        <v>100</v>
      </c>
    </row>
    <row r="211" spans="1:15" ht="32.25" customHeight="1" thickBot="1" x14ac:dyDescent="0.25">
      <c r="A211" s="17"/>
      <c r="B211" s="68" t="s">
        <v>5</v>
      </c>
      <c r="C211" s="68"/>
      <c r="D211" s="68"/>
      <c r="E211" s="68"/>
      <c r="F211" s="69"/>
      <c r="G211" s="25" t="s">
        <v>4</v>
      </c>
      <c r="H211" s="24" t="s">
        <v>1</v>
      </c>
      <c r="I211" s="23">
        <v>-1503584.82</v>
      </c>
      <c r="J211" s="23">
        <v>-1511410.83</v>
      </c>
      <c r="K211" s="23">
        <v>-1511410.83</v>
      </c>
      <c r="L211" s="23">
        <v>-1511410.83</v>
      </c>
      <c r="M211" s="22">
        <v>-1511410.83</v>
      </c>
      <c r="N211" s="38">
        <f t="shared" si="6"/>
        <v>100</v>
      </c>
      <c r="O211" s="38">
        <f t="shared" si="7"/>
        <v>100</v>
      </c>
    </row>
    <row r="212" spans="1:15" ht="32.25" customHeight="1" thickBot="1" x14ac:dyDescent="0.25">
      <c r="A212" s="17"/>
      <c r="B212" s="64" t="s">
        <v>5</v>
      </c>
      <c r="C212" s="64"/>
      <c r="D212" s="64"/>
      <c r="E212" s="64"/>
      <c r="F212" s="65"/>
      <c r="G212" s="21" t="s">
        <v>4</v>
      </c>
      <c r="H212" s="20" t="s">
        <v>1</v>
      </c>
      <c r="I212" s="19">
        <v>-1503584.82</v>
      </c>
      <c r="J212" s="19">
        <v>-1511410.83</v>
      </c>
      <c r="K212" s="19">
        <v>-1511410.83</v>
      </c>
      <c r="L212" s="19">
        <v>-1511410.83</v>
      </c>
      <c r="M212" s="18">
        <v>-1511410.83</v>
      </c>
      <c r="N212" s="38">
        <f t="shared" si="6"/>
        <v>100</v>
      </c>
      <c r="O212" s="38">
        <f t="shared" si="7"/>
        <v>100</v>
      </c>
    </row>
    <row r="213" spans="1:15" ht="32.25" customHeight="1" thickBot="1" x14ac:dyDescent="0.25">
      <c r="A213" s="17"/>
      <c r="B213" s="62" t="s">
        <v>3</v>
      </c>
      <c r="C213" s="62"/>
      <c r="D213" s="62"/>
      <c r="E213" s="62"/>
      <c r="F213" s="63"/>
      <c r="G213" s="16" t="s">
        <v>2</v>
      </c>
      <c r="H213" s="15" t="s">
        <v>1</v>
      </c>
      <c r="I213" s="14">
        <v>-1503584.82</v>
      </c>
      <c r="J213" s="14">
        <v>-1511410.83</v>
      </c>
      <c r="K213" s="14">
        <v>-1511410.83</v>
      </c>
      <c r="L213" s="14">
        <v>-1511410.83</v>
      </c>
      <c r="M213" s="13">
        <v>-1511410.83</v>
      </c>
      <c r="N213" s="38">
        <f t="shared" si="6"/>
        <v>100</v>
      </c>
      <c r="O213" s="38">
        <f t="shared" si="7"/>
        <v>100</v>
      </c>
    </row>
    <row r="214" spans="1:15" ht="409.6" hidden="1" customHeight="1" x14ac:dyDescent="0.2">
      <c r="A214" s="9"/>
      <c r="B214" s="12"/>
      <c r="C214" s="12"/>
      <c r="D214" s="12"/>
      <c r="E214" s="12"/>
      <c r="F214" s="12"/>
      <c r="G214" s="12" t="s">
        <v>0</v>
      </c>
      <c r="H214" s="12" t="s">
        <v>0</v>
      </c>
      <c r="I214" s="11">
        <v>78980910.220000014</v>
      </c>
      <c r="J214" s="11">
        <v>173921978.41</v>
      </c>
      <c r="K214" s="11">
        <v>253310740.40999997</v>
      </c>
      <c r="L214" s="11">
        <v>331529602.40999997</v>
      </c>
      <c r="M214" s="10">
        <v>156613762.20999998</v>
      </c>
      <c r="N214" s="38">
        <f t="shared" si="6"/>
        <v>47.239752067846119</v>
      </c>
      <c r="O214" s="38">
        <f t="shared" si="7"/>
        <v>90.048286962790868</v>
      </c>
    </row>
    <row r="215" spans="1:15" ht="15" customHeight="1" thickBot="1" x14ac:dyDescent="0.25">
      <c r="A215" s="9"/>
      <c r="B215" s="8"/>
      <c r="C215" s="8"/>
      <c r="D215" s="8"/>
      <c r="E215" s="8"/>
      <c r="F215" s="8"/>
      <c r="G215" s="8"/>
      <c r="H215" s="8"/>
      <c r="I215" s="7">
        <v>78980910.220000014</v>
      </c>
      <c r="J215" s="6">
        <v>173921978.41</v>
      </c>
      <c r="K215" s="6">
        <v>253310740.40999997</v>
      </c>
      <c r="L215" s="5">
        <v>331529602.40999997</v>
      </c>
      <c r="M215" s="4">
        <f>156613762.21+7826.01</f>
        <v>156621588.22</v>
      </c>
      <c r="N215" s="38">
        <f t="shared" si="6"/>
        <v>47.242112644380803</v>
      </c>
      <c r="O215" s="38">
        <f t="shared" si="7"/>
        <v>90.052786687363678</v>
      </c>
    </row>
    <row r="216" spans="1:15" ht="11.25" customHeight="1" x14ac:dyDescent="0.2">
      <c r="A216" s="3"/>
      <c r="B216" s="2"/>
      <c r="C216" s="2"/>
      <c r="D216" s="2"/>
      <c r="E216" s="2"/>
      <c r="F216" s="2"/>
      <c r="G216" s="2"/>
      <c r="H216" s="2"/>
      <c r="I216" s="2"/>
      <c r="J216" s="2"/>
      <c r="K216" s="2"/>
      <c r="L216" s="2"/>
      <c r="M216" s="2"/>
      <c r="N216" s="2"/>
      <c r="O216" s="2"/>
    </row>
    <row r="217" spans="1:15" s="78" customFormat="1" ht="11.25" customHeight="1" x14ac:dyDescent="0.2">
      <c r="A217" s="75"/>
      <c r="B217" s="76"/>
      <c r="C217" s="76"/>
      <c r="D217" s="76"/>
      <c r="E217" s="76"/>
      <c r="F217" s="76"/>
      <c r="G217" s="76"/>
      <c r="H217" s="76"/>
      <c r="I217" s="77"/>
      <c r="J217" s="77"/>
      <c r="K217" s="77"/>
      <c r="L217" s="77"/>
      <c r="M217" s="77"/>
      <c r="N217" s="77"/>
      <c r="O217" s="77"/>
    </row>
    <row r="218" spans="1:15" s="78" customFormat="1" ht="11.25" customHeight="1" x14ac:dyDescent="0.2">
      <c r="A218" s="76"/>
      <c r="B218" s="76"/>
      <c r="C218" s="76"/>
      <c r="D218" s="76"/>
      <c r="E218" s="76"/>
      <c r="F218" s="76"/>
      <c r="G218" s="76"/>
      <c r="H218" s="76"/>
      <c r="I218" s="77"/>
      <c r="J218" s="77"/>
      <c r="K218" s="77"/>
      <c r="L218" s="77"/>
      <c r="M218" s="77"/>
      <c r="N218" s="77"/>
      <c r="O218" s="77"/>
    </row>
    <row r="219" spans="1:15" ht="11.25" customHeight="1" x14ac:dyDescent="0.2">
      <c r="A219" s="2"/>
      <c r="B219" s="2"/>
      <c r="C219" s="2"/>
      <c r="D219" s="2"/>
      <c r="E219" s="2"/>
      <c r="F219" s="2"/>
      <c r="G219" s="2"/>
      <c r="H219" s="2"/>
      <c r="I219" s="2"/>
      <c r="J219" s="2"/>
      <c r="K219" s="2"/>
      <c r="L219" s="2"/>
      <c r="M219" s="2"/>
      <c r="N219" s="2"/>
      <c r="O219" s="2"/>
    </row>
  </sheetData>
  <mergeCells count="205">
    <mergeCell ref="B9:F9"/>
    <mergeCell ref="B158:F158"/>
    <mergeCell ref="B10:F10"/>
    <mergeCell ref="B25:F25"/>
    <mergeCell ref="B35:F35"/>
    <mergeCell ref="B55:F55"/>
    <mergeCell ref="B59:F59"/>
    <mergeCell ref="B72:F72"/>
    <mergeCell ref="B82:F82"/>
    <mergeCell ref="B90:F90"/>
    <mergeCell ref="B97:F97"/>
    <mergeCell ref="B104:F104"/>
    <mergeCell ref="B153:F153"/>
    <mergeCell ref="B69:F69"/>
    <mergeCell ref="B74:F74"/>
    <mergeCell ref="B77:F77"/>
    <mergeCell ref="B101:F101"/>
    <mergeCell ref="B105:F105"/>
    <mergeCell ref="B112:F112"/>
    <mergeCell ref="B102:F102"/>
    <mergeCell ref="B106:F106"/>
    <mergeCell ref="B109:F109"/>
    <mergeCell ref="B12:F12"/>
    <mergeCell ref="B16:F16"/>
    <mergeCell ref="B127:F127"/>
    <mergeCell ref="B130:F130"/>
    <mergeCell ref="B11:F11"/>
    <mergeCell ref="B26:F26"/>
    <mergeCell ref="B36:F36"/>
    <mergeCell ref="B43:F43"/>
    <mergeCell ref="B52:F52"/>
    <mergeCell ref="B56:F56"/>
    <mergeCell ref="B31:F31"/>
    <mergeCell ref="B33:F33"/>
    <mergeCell ref="B37:F37"/>
    <mergeCell ref="B41:F41"/>
    <mergeCell ref="B100:F100"/>
    <mergeCell ref="B60:F60"/>
    <mergeCell ref="B64:F64"/>
    <mergeCell ref="B68:F68"/>
    <mergeCell ref="B73:F73"/>
    <mergeCell ref="B79:F79"/>
    <mergeCell ref="B83:F83"/>
    <mergeCell ref="B27:F27"/>
    <mergeCell ref="B29:F29"/>
    <mergeCell ref="B115:F115"/>
    <mergeCell ref="B118:F118"/>
    <mergeCell ref="B119:F119"/>
    <mergeCell ref="B128:F128"/>
    <mergeCell ref="B131:F131"/>
    <mergeCell ref="B135:F135"/>
    <mergeCell ref="B140:F140"/>
    <mergeCell ref="B144:F144"/>
    <mergeCell ref="B155:F155"/>
    <mergeCell ref="B194:F194"/>
    <mergeCell ref="B207:F207"/>
    <mergeCell ref="B211:F211"/>
    <mergeCell ref="B173:F173"/>
    <mergeCell ref="B192:F192"/>
    <mergeCell ref="B169:F169"/>
    <mergeCell ref="B170:F170"/>
    <mergeCell ref="B171:F171"/>
    <mergeCell ref="B174:F174"/>
    <mergeCell ref="B172:F172"/>
    <mergeCell ref="B195:F195"/>
    <mergeCell ref="B197:F197"/>
    <mergeCell ref="B199:F199"/>
    <mergeCell ref="B201:F201"/>
    <mergeCell ref="B203:F203"/>
    <mergeCell ref="B208:F208"/>
    <mergeCell ref="B196:F196"/>
    <mergeCell ref="B198:F198"/>
    <mergeCell ref="B146:F146"/>
    <mergeCell ref="B147:F147"/>
    <mergeCell ref="B148:F148"/>
    <mergeCell ref="B149:F149"/>
    <mergeCell ref="B160:F160"/>
    <mergeCell ref="B165:F165"/>
    <mergeCell ref="B150:F150"/>
    <mergeCell ref="B151:F151"/>
    <mergeCell ref="B152:F152"/>
    <mergeCell ref="B156:F156"/>
    <mergeCell ref="B157:F157"/>
    <mergeCell ref="B159:F159"/>
    <mergeCell ref="B129:F129"/>
    <mergeCell ref="B132:F132"/>
    <mergeCell ref="B133:F133"/>
    <mergeCell ref="B136:F136"/>
    <mergeCell ref="B137:F137"/>
    <mergeCell ref="B138:F138"/>
    <mergeCell ref="B141:F141"/>
    <mergeCell ref="B142:F142"/>
    <mergeCell ref="B145:F145"/>
    <mergeCell ref="B139:F139"/>
    <mergeCell ref="B143:F143"/>
    <mergeCell ref="B134:F134"/>
    <mergeCell ref="B28:F28"/>
    <mergeCell ref="B30:F30"/>
    <mergeCell ref="B32:F32"/>
    <mergeCell ref="B34:F34"/>
    <mergeCell ref="B38:F38"/>
    <mergeCell ref="B39:F39"/>
    <mergeCell ref="B40:F40"/>
    <mergeCell ref="B42:F42"/>
    <mergeCell ref="B45:F45"/>
    <mergeCell ref="B44:F44"/>
    <mergeCell ref="B13:F13"/>
    <mergeCell ref="B14:F14"/>
    <mergeCell ref="B15:F15"/>
    <mergeCell ref="B17:F17"/>
    <mergeCell ref="B18:F18"/>
    <mergeCell ref="B20:F20"/>
    <mergeCell ref="B21:F21"/>
    <mergeCell ref="B22:F22"/>
    <mergeCell ref="B24:F24"/>
    <mergeCell ref="B19:F19"/>
    <mergeCell ref="B23:F23"/>
    <mergeCell ref="B48:F48"/>
    <mergeCell ref="B62:F62"/>
    <mergeCell ref="B63:F63"/>
    <mergeCell ref="B66:F66"/>
    <mergeCell ref="B67:F67"/>
    <mergeCell ref="B70:F70"/>
    <mergeCell ref="B71:F71"/>
    <mergeCell ref="B75:F75"/>
    <mergeCell ref="B46:F46"/>
    <mergeCell ref="B47:F47"/>
    <mergeCell ref="B49:F49"/>
    <mergeCell ref="B53:F53"/>
    <mergeCell ref="B57:F57"/>
    <mergeCell ref="B61:F61"/>
    <mergeCell ref="B65:F65"/>
    <mergeCell ref="B50:F50"/>
    <mergeCell ref="B51:F51"/>
    <mergeCell ref="B54:F54"/>
    <mergeCell ref="B58:F58"/>
    <mergeCell ref="B76:F76"/>
    <mergeCell ref="B78:F78"/>
    <mergeCell ref="B81:F81"/>
    <mergeCell ref="B85:F85"/>
    <mergeCell ref="B87:F87"/>
    <mergeCell ref="B84:F84"/>
    <mergeCell ref="B86:F86"/>
    <mergeCell ref="B80:F80"/>
    <mergeCell ref="B103:F103"/>
    <mergeCell ref="B88:F88"/>
    <mergeCell ref="B92:F92"/>
    <mergeCell ref="B95:F95"/>
    <mergeCell ref="B99:F99"/>
    <mergeCell ref="B89:F89"/>
    <mergeCell ref="B93:F93"/>
    <mergeCell ref="B96:F96"/>
    <mergeCell ref="B91:F91"/>
    <mergeCell ref="B94:F94"/>
    <mergeCell ref="B98:F98"/>
    <mergeCell ref="B107:F107"/>
    <mergeCell ref="B108:F108"/>
    <mergeCell ref="B110:F110"/>
    <mergeCell ref="B111:F111"/>
    <mergeCell ref="B114:F114"/>
    <mergeCell ref="B113:F113"/>
    <mergeCell ref="B124:F124"/>
    <mergeCell ref="B125:F125"/>
    <mergeCell ref="B126:F126"/>
    <mergeCell ref="B121:F121"/>
    <mergeCell ref="B123:F123"/>
    <mergeCell ref="B122:F122"/>
    <mergeCell ref="B117:F117"/>
    <mergeCell ref="B116:F116"/>
    <mergeCell ref="B120:F120"/>
    <mergeCell ref="B162:F162"/>
    <mergeCell ref="B164:F164"/>
    <mergeCell ref="B167:F167"/>
    <mergeCell ref="B161:F161"/>
    <mergeCell ref="B163:F163"/>
    <mergeCell ref="B166:F166"/>
    <mergeCell ref="B154:F154"/>
    <mergeCell ref="B175:F175"/>
    <mergeCell ref="B176:F176"/>
    <mergeCell ref="B168:F168"/>
    <mergeCell ref="B177:F177"/>
    <mergeCell ref="B178:F178"/>
    <mergeCell ref="B179:F179"/>
    <mergeCell ref="B180:F180"/>
    <mergeCell ref="B181:F181"/>
    <mergeCell ref="B182:F182"/>
    <mergeCell ref="B183:F183"/>
    <mergeCell ref="B184:F184"/>
    <mergeCell ref="B185:F185"/>
    <mergeCell ref="B186:F186"/>
    <mergeCell ref="B204:F204"/>
    <mergeCell ref="B205:F205"/>
    <mergeCell ref="B209:F209"/>
    <mergeCell ref="B213:F213"/>
    <mergeCell ref="B187:F187"/>
    <mergeCell ref="B188:F188"/>
    <mergeCell ref="B189:F189"/>
    <mergeCell ref="B190:F190"/>
    <mergeCell ref="B191:F191"/>
    <mergeCell ref="B193:F193"/>
    <mergeCell ref="B200:F200"/>
    <mergeCell ref="B202:F202"/>
    <mergeCell ref="B212:F212"/>
    <mergeCell ref="B210:F210"/>
    <mergeCell ref="B206:F206"/>
  </mergeCells>
  <pageMargins left="0.39370078740157483" right="0.19685039370078741" top="0.39370078740157483" bottom="0.39370078740157483" header="0.19685039370078741" footer="0.19685039370078741"/>
  <pageSetup paperSize="9" scale="95" fitToHeight="0" orientation="landscape"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Вып.плана.</vt:lpstr>
      <vt:lpstr>Вып.плана.!Заголовки_для_печати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Zvontzova</dc:creator>
  <cp:lastModifiedBy>Korotenkova</cp:lastModifiedBy>
  <cp:lastPrinted>2016-07-19T13:09:26Z</cp:lastPrinted>
  <dcterms:created xsi:type="dcterms:W3CDTF">2016-07-13T13:35:51Z</dcterms:created>
  <dcterms:modified xsi:type="dcterms:W3CDTF">2016-07-19T13:09:30Z</dcterms:modified>
</cp:coreProperties>
</file>